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0B21FF71-BF6D-40F0-B330-8CC9EA579F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ЦП електричні товари" sheetId="6" r:id="rId1"/>
    <sheet name="ТЗ Павербанк" sheetId="15" r:id="rId2"/>
    <sheet name="Розподіл" sheetId="13" r:id="rId3"/>
    <sheet name="Додаток №4_візуалізація_короб" sheetId="10" state="hidden" r:id="rId4"/>
  </sheets>
  <definedNames>
    <definedName name="_xlnm.Print_Area" localSheetId="0">'ЦП електричні товари'!$A$1:$L$39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5" l="1"/>
  <c r="L15" i="15"/>
  <c r="X16" i="13"/>
  <c r="V16" i="13"/>
  <c r="U16" i="13"/>
  <c r="T16" i="13"/>
  <c r="S16" i="13"/>
  <c r="P16" i="13"/>
  <c r="N16" i="13"/>
  <c r="L16" i="13"/>
  <c r="J16" i="13"/>
  <c r="I16" i="13"/>
  <c r="H16" i="13"/>
  <c r="G16" i="13"/>
  <c r="F16" i="13"/>
  <c r="Y15" i="13"/>
  <c r="AC15" i="13" s="1"/>
  <c r="Y14" i="13"/>
  <c r="AC14" i="13" s="1"/>
  <c r="Y13" i="13"/>
  <c r="AC13" i="13" s="1"/>
  <c r="Y12" i="13"/>
  <c r="AC12" i="13" s="1"/>
  <c r="Y11" i="13"/>
  <c r="AC11" i="13" s="1"/>
  <c r="AB10" i="13"/>
  <c r="Y10" i="13"/>
  <c r="AC10" i="13" s="1"/>
  <c r="L17" i="6"/>
  <c r="L16" i="6"/>
  <c r="AC16" i="13" l="1"/>
  <c r="AB16" i="13"/>
  <c r="AA10" i="13"/>
  <c r="L18" i="6" l="1"/>
  <c r="L19" i="6" s="1"/>
  <c r="L15" i="6"/>
</calcChain>
</file>

<file path=xl/sharedStrings.xml><?xml version="1.0" encoding="utf-8"?>
<sst xmlns="http://schemas.openxmlformats.org/spreadsheetml/2006/main" count="159" uniqueCount="108">
  <si>
    <t>Форма цінової пропозиції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</si>
  <si>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місцевій закупівлі продуктів харчування для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кава-перерви та супутніх товарів</t>
    </r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</si>
  <si>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</si>
  <si>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</si>
  <si>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</si>
  <si>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</si>
  <si>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</si>
  <si>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Прізвище, ім’я, по батькові, посада, контактний телефон</t>
  </si>
  <si>
    <t>Технічні характеристики та опис</t>
  </si>
  <si>
    <t>ОВ</t>
  </si>
  <si>
    <t>Умовний обсяг (кількість).</t>
  </si>
  <si>
    <r>
      <t xml:space="preserve">Ціна,  за одиницю,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</si>
  <si>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</si>
  <si>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Запит**</t>
  </si>
  <si>
    <t>Пропозиція Учасника</t>
  </si>
  <si>
    <t>Приклад візуалізації</t>
  </si>
  <si>
    <t>Візуалізація</t>
  </si>
  <si>
    <t xml:space="preserve">шт </t>
  </si>
  <si>
    <t>Всього вартість ЛОТ 1, грн*</t>
  </si>
  <si>
    <t>* Вартість пропозиції учасника включає доставку товару, завантаження та розвантаження товару/партії згідно адреси, вказаної в ціновому запиті.</t>
  </si>
  <si>
    <t>** Усі зазначені найменування товарів, а також їх технічні характеристики є не остаточними. Асортимент товарів та їх характеристики можуть змінюватись в залежності від потреб Замовника.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</si>
  <si>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</si>
  <si>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>Ми погоджуємось, що всі витрати, пов’язані з</t>
    </r>
    <r>
      <rPr>
        <sz val="12"/>
        <rFont val="Times New Roman"/>
        <family val="1"/>
        <charset val="204"/>
      </rPr>
      <t xml:space="preserve"> доставкою товару, завантажувально-розвантажувальними роботами, </t>
    </r>
    <r>
      <rPr>
        <sz val="12"/>
        <color theme="1"/>
        <rFont val="Times New Roman"/>
        <family val="1"/>
        <charset val="204"/>
      </rPr>
      <t>здійснюються за рахунок Постачальника.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</si>
  <si>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</si>
  <si>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</si>
  <si>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>Ми погоджуємось зафіксувати цінову пропозицію протягом 2025 року з моменту подачі. Розмір запропонованої вартості має бути бути фіксованим протягом 2025 року з моменту подачі цінової пропозиції.</t>
  </si>
  <si>
    <t xml:space="preserve">Подаючи свою пропозицію ми підтверджуємо повну комплектацію та відповідність умовам зазначеним в Запиті. </t>
  </si>
  <si>
    <t>Учасники повинні надсилати цінові пропозиції з підписом і печаткою (за наявності).</t>
  </si>
  <si>
    <t>Київська міська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  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</si>
  <si>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</si>
  <si>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</si>
  <si>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Додаток №4 до Оголошення</t>
  </si>
  <si>
    <t>Ми ознайомлені та погоджуємося з Умовами типового Договору  Київської обласної організації ТЧХУ (Додаток 3 до Запиту).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</si>
  <si>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</si>
  <si>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</si>
  <si>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t xml:space="preserve">Додаток №1 до Запиту </t>
  </si>
  <si>
    <t>шт</t>
  </si>
  <si>
    <t>№ п/п</t>
  </si>
  <si>
    <t>Найменування</t>
  </si>
  <si>
    <t xml:space="preserve">Характеристики (торгова марка, виробник, характеристики продукції ) </t>
  </si>
  <si>
    <t>Електрочайник</t>
  </si>
  <si>
    <t xml:space="preserve">Повербанк </t>
  </si>
  <si>
    <t xml:space="preserve">Кількість портів USB: від 2 до 3
Тип батареї: Li-pol
Підходить для: планшета, смартфона, MP3, електронної книги
Ємність: 20000 мА/г
Матеріал корпусу: пластик
Інтерфейси підключення Micro USB, USB Type-A x2, USB Type-C
Вихідний струм та напруга: 5V, 3,0 A
Колір виробника: в асортименті
Розміри та вага: в асортименті, від 300 до 500 г
Гарантія: 12 міс.
Комплектація: портативний акумулятор, кабель для зарядки
</t>
  </si>
  <si>
    <t xml:space="preserve">Мережевий фільтр </t>
  </si>
  <si>
    <t>Розгалужувач-трійник електричний</t>
  </si>
  <si>
    <t>Ліхтар</t>
  </si>
  <si>
    <t xml:space="preserve">Настільна лампа акумуляторна </t>
  </si>
  <si>
    <t xml:space="preserve"> **** Закупівля здійснюється одним лотом.</t>
  </si>
  <si>
    <t>Розподіл продукції    №</t>
  </si>
  <si>
    <t xml:space="preserve">від  </t>
  </si>
  <si>
    <t>2026р.</t>
  </si>
  <si>
    <t>ЗАТВЕРДЖУЮ</t>
  </si>
  <si>
    <t>Голова Київської ОО ТЧХУ</t>
  </si>
  <si>
    <t>Назва проекту:</t>
  </si>
  <si>
    <t>«Громадянське суспільство сприяє підвищенню стійкості в Україні»</t>
  </si>
  <si>
    <t>Прокопенко І. О._________________</t>
  </si>
  <si>
    <t>23MDRC00N-8815</t>
  </si>
  <si>
    <t>Донор:</t>
  </si>
  <si>
    <t>Данський Червоний Хрест</t>
  </si>
  <si>
    <t>Назва організації</t>
  </si>
  <si>
    <t>номер в специфікації</t>
  </si>
  <si>
    <t>Найменування товару инвентарний номер/код товару</t>
  </si>
  <si>
    <t>Ном. номер</t>
  </si>
  <si>
    <t>Од. виміру</t>
  </si>
  <si>
    <t>Білоцерківська ГО МРО
(м. Володарка)</t>
  </si>
  <si>
    <t xml:space="preserve">Броварська ГО МРО 
(смт. Згурівка) </t>
  </si>
  <si>
    <t xml:space="preserve">Броварська ГО МРО 
(м. Баришівка) </t>
  </si>
  <si>
    <t>Вишгородська ГО МРО
(м. Вишгород)</t>
  </si>
  <si>
    <t>Броварська  ГО МРО 
(м. Бровари)</t>
  </si>
  <si>
    <t>Білоцерківська ГО МРО
(м. Біла Церква)</t>
  </si>
  <si>
    <t>Білоцерківська ГО МРО
(м. Сквира)</t>
  </si>
  <si>
    <t>Обухівська ГО  МРО (м. Миронівка)</t>
  </si>
  <si>
    <t>Обухівська ГО МРО (м. Кагарлик)</t>
  </si>
  <si>
    <t>Бучанська  МРО  
(смт. Гостомель )</t>
  </si>
  <si>
    <t>Бориспільська ГО  МРО
(м. Бориспіль)</t>
  </si>
  <si>
    <t>Вишгородське ГО МРО
(м. Десна)</t>
  </si>
  <si>
    <t>Фастівська ГО МРО 
(м. Фастів)</t>
  </si>
  <si>
    <t>Всього</t>
  </si>
  <si>
    <t>Ціна</t>
  </si>
  <si>
    <t>Сума</t>
  </si>
  <si>
    <t>Координатор проекту</t>
  </si>
  <si>
    <t>Жувак А.О.</t>
  </si>
  <si>
    <t>(посада)</t>
  </si>
  <si>
    <t>Економіст з фінансової роботи</t>
  </si>
  <si>
    <t>Таран М.Ю.</t>
  </si>
  <si>
    <t>Київська ОО ПСП центр
(м. Ірпінь)</t>
  </si>
  <si>
    <t>Білоцерківська ГО МРО
(м. Рокитне)</t>
  </si>
  <si>
    <t>Обухівська ГО  МРО (м. Обухів)</t>
  </si>
  <si>
    <t>Білоцерківська ГО МРО
(м.Тараща)</t>
  </si>
  <si>
    <t>Білоцерківська ГО МРО
(м.Узин)</t>
  </si>
  <si>
    <t>Фастівська ГО МРО 
(м.Боярка)</t>
  </si>
  <si>
    <t>*** Орієнтовна сума договору складатиме 11200 грн.</t>
  </si>
  <si>
    <t>Всього вартість, грн*</t>
  </si>
  <si>
    <t>Допускаються будь-які аналоги з технічними та функціональними характеристиками не гірше наведених.
Учаснику необхідно вказати торгову марку,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аналогу).
Допускається незначна відмінність в технічній характеристиці товарів (не більше 10 % від загального переліку товарів).
Будь – яке посилання на конкретні торговельну марку чи фірму, патент, конструкцію або тип предмета закупівлі, джерело його походження або виробника в даній документації  застосовується із виразом «або еквівалент».
Вартість пакування, фасування, доставки та завантажувально-розвантажувальних робіт мають бути враховані у вартість.</t>
  </si>
  <si>
    <t>Ми погоджуємось зафіксувати цінову пропозицію протягом 2026 року з моменту подачі. Розмір запропонованої вартості має бути бути фіксованим протягом 2026 року з моменту подачі цінової пропозиції.</t>
  </si>
  <si>
    <t>Учасники повинні надсилати цінові пропозиції з підписом і печаткою (за наявності) та окремо у форматі доступному для редагування - Excel</t>
  </si>
  <si>
    <t>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  </t>
  </si>
  <si>
    <t>Ми ознайомлені та погоджуємося з Умовами типового Договору  Київської обласної організації ТЧХУ (Додаток 2 до Запиту).</t>
  </si>
  <si>
    <r>
      <t>(</t>
    </r>
    <r>
      <rPr>
        <i/>
        <sz val="14"/>
        <color theme="1"/>
        <rFont val="Times New Roman"/>
        <family val="1"/>
        <charset val="204"/>
      </rPr>
      <t>Назва Учасника),</t>
    </r>
    <r>
      <rPr>
        <sz val="14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4"/>
        <color theme="1"/>
        <rFont val="Times New Roman"/>
        <family val="1"/>
        <charset val="204"/>
      </rPr>
      <t>місцевій закупівлі в’язальних машинок та супутніх товарів</t>
    </r>
    <r>
      <rPr>
        <i/>
        <sz val="11"/>
        <color theme="1"/>
        <rFont val="Times New Roman"/>
        <family val="1"/>
        <charset val="204"/>
      </rPr>
      <t>.</t>
    </r>
  </si>
  <si>
    <t>Машинка в’язальна кругова Sentro для шапок, шарфів 40 петель</t>
  </si>
  <si>
    <t>Матеріал: пластик
Тип: 40 голок
Внутрішній діаметр приблизно ≈21 см
У комплект поставки входять:
1 х в'язальна машина 40гол
3 мотка пряжі (випадковий колір)
1 х Посібник з експлуатації англійською мовою
1 х гачок
1 х пара спиць
2 голки 13 і 9см
1 викрутка</t>
  </si>
  <si>
    <t>Набір для в’язання гачком з пряжею та аксесуарами</t>
  </si>
  <si>
    <t>Особливості набору: Різнокольорові гачки для мережива (10 шт.) Різнокольорові гачки для в'язання (10 шт.) Мотки пряжі (12 шт.) Замкові маркери для петель (20 шт.) Голки з великим вушком (6 шт.) Ножиці Зручна сумка для зберігання 22х15х17;
 Номер: 1
Матеріал: пластик, алюміній</t>
  </si>
  <si>
    <t>Ножиці швейні кравецькі</t>
  </si>
  <si>
    <t>Матеріал: метал,пластик
Довжина: 20,5 см</t>
  </si>
  <si>
    <t>Великій набір для в’язання іграшок, 60 кольорів</t>
  </si>
  <si>
    <t>Набір пряжі на всі випадки в'язання, який складається з моточків по 60 кольорів поєднання натуральної бавовни з акрилом 55%/45%</t>
  </si>
  <si>
    <t>*** Орієнтовна сума договору складатиме 69000,00 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</si>
</sst>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40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u/>
      <sz val="14"/>
      <color rgb="FF222222"/>
      <name val="Times New Roman"/>
      <family val="1"/>
      <charset val="204"/>
    </font>
    <font>
      <b/>
      <u/>
      <sz val="14"/>
      <color rgb="FF333333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0"/>
      <color indexed="63"/>
      <name val="Tahoma"/>
      <family val="2"/>
    </font>
    <font>
      <sz val="12"/>
      <color rgb="FF333333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8"/>
      <color theme="1" tint="4.9989318521683403E-2"/>
      <name val="Times New Roman"/>
      <family val="1"/>
      <charset val="204"/>
    </font>
    <font>
      <b/>
      <sz val="18"/>
      <color theme="1" tint="4.9989318521683403E-2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u/>
      <sz val="18"/>
      <color theme="1" tint="4.9989318521683403E-2"/>
      <name val="Times New Roman"/>
      <family val="1"/>
      <charset val="204"/>
    </font>
    <font>
      <u/>
      <sz val="18"/>
      <color theme="1" tint="4.9989318521683403E-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Aptos Narrow"/>
      <family val="2"/>
    </font>
    <font>
      <sz val="11"/>
      <color theme="1" tint="4.9989318521683403E-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center" wrapText="1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4" fontId="13" fillId="0" borderId="0" xfId="0" applyNumberFormat="1" applyFont="1"/>
    <xf numFmtId="0" fontId="15" fillId="0" borderId="0" xfId="0" applyFont="1" applyAlignment="1">
      <alignment vertic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11" xfId="0" applyBorder="1"/>
    <xf numFmtId="0" fontId="6" fillId="3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wrapText="1"/>
    </xf>
    <xf numFmtId="1" fontId="12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top" wrapText="1"/>
    </xf>
    <xf numFmtId="0" fontId="14" fillId="4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9" fillId="0" borderId="0" xfId="0" applyFont="1"/>
    <xf numFmtId="0" fontId="15" fillId="2" borderId="0" xfId="0" applyFont="1" applyFill="1" applyAlignment="1">
      <alignment vertical="center"/>
    </xf>
    <xf numFmtId="0" fontId="2" fillId="2" borderId="0" xfId="0" applyFont="1" applyFill="1"/>
    <xf numFmtId="0" fontId="20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2" fillId="4" borderId="11" xfId="0" applyFont="1" applyFill="1" applyBorder="1" applyAlignment="1">
      <alignment horizontal="left" vertical="center" wrapText="1"/>
    </xf>
    <xf numFmtId="0" fontId="23" fillId="6" borderId="11" xfId="0" applyFont="1" applyFill="1" applyBorder="1" applyAlignment="1">
      <alignment horizontal="left" vertical="center" wrapText="1"/>
    </xf>
    <xf numFmtId="0" fontId="25" fillId="0" borderId="26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4" fillId="7" borderId="11" xfId="0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28" xfId="0" applyFont="1" applyFill="1" applyBorder="1" applyAlignment="1">
      <alignment horizontal="center" vertical="center" wrapText="1"/>
    </xf>
    <xf numFmtId="164" fontId="12" fillId="0" borderId="22" xfId="0" applyNumberFormat="1" applyFont="1" applyBorder="1" applyAlignment="1">
      <alignment vertical="center" wrapText="1"/>
    </xf>
    <xf numFmtId="164" fontId="12" fillId="0" borderId="29" xfId="0" applyNumberFormat="1" applyFont="1" applyBorder="1" applyAlignment="1">
      <alignment vertical="center" wrapText="1"/>
    </xf>
    <xf numFmtId="0" fontId="27" fillId="0" borderId="0" xfId="0" applyFont="1"/>
    <xf numFmtId="0" fontId="28" fillId="0" borderId="0" xfId="0" applyFont="1"/>
    <xf numFmtId="14" fontId="28" fillId="0" borderId="0" xfId="0" applyNumberFormat="1" applyFont="1"/>
    <xf numFmtId="0" fontId="28" fillId="0" borderId="2" xfId="0" applyFont="1" applyBorder="1"/>
    <xf numFmtId="0" fontId="27" fillId="0" borderId="0" xfId="0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vertical="top" wrapText="1"/>
    </xf>
    <xf numFmtId="0" fontId="30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top" wrapText="1"/>
    </xf>
    <xf numFmtId="0" fontId="28" fillId="0" borderId="32" xfId="0" applyFont="1" applyBorder="1" applyAlignment="1">
      <alignment horizontal="center" vertical="center" wrapText="1"/>
    </xf>
    <xf numFmtId="0" fontId="27" fillId="0" borderId="32" xfId="0" applyFont="1" applyBorder="1"/>
    <xf numFmtId="4" fontId="27" fillId="0" borderId="32" xfId="0" applyNumberFormat="1" applyFont="1" applyBorder="1"/>
    <xf numFmtId="4" fontId="27" fillId="0" borderId="33" xfId="0" applyNumberFormat="1" applyFont="1" applyBorder="1"/>
    <xf numFmtId="4" fontId="27" fillId="0" borderId="0" xfId="0" applyNumberFormat="1" applyFont="1"/>
    <xf numFmtId="0" fontId="27" fillId="0" borderId="11" xfId="0" applyFont="1" applyBorder="1"/>
    <xf numFmtId="0" fontId="28" fillId="0" borderId="34" xfId="0" applyFont="1" applyBorder="1" applyAlignment="1">
      <alignment vertical="center" textRotation="90" wrapText="1"/>
    </xf>
    <xf numFmtId="0" fontId="28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textRotation="90" wrapText="1"/>
    </xf>
    <xf numFmtId="0" fontId="28" fillId="0" borderId="35" xfId="0" applyFont="1" applyBorder="1" applyAlignment="1">
      <alignment horizontal="right" textRotation="90" wrapText="1"/>
    </xf>
    <xf numFmtId="0" fontId="28" fillId="0" borderId="35" xfId="0" applyFont="1" applyBorder="1" applyAlignment="1">
      <alignment horizontal="left" textRotation="90" wrapText="1"/>
    </xf>
    <xf numFmtId="0" fontId="28" fillId="0" borderId="32" xfId="0" applyFont="1" applyBorder="1" applyAlignment="1">
      <alignment horizontal="left" textRotation="90" wrapText="1"/>
    </xf>
    <xf numFmtId="0" fontId="28" fillId="0" borderId="36" xfId="0" applyFont="1" applyBorder="1" applyAlignment="1">
      <alignment horizontal="left" textRotation="90" wrapText="1"/>
    </xf>
    <xf numFmtId="0" fontId="28" fillId="0" borderId="37" xfId="0" applyFont="1" applyBorder="1" applyAlignment="1">
      <alignment horizontal="left" textRotation="90" wrapText="1"/>
    </xf>
    <xf numFmtId="4" fontId="28" fillId="0" borderId="11" xfId="0" applyNumberFormat="1" applyFont="1" applyBorder="1" applyAlignment="1">
      <alignment horizontal="center" vertical="center" textRotation="90"/>
    </xf>
    <xf numFmtId="0" fontId="28" fillId="0" borderId="11" xfId="0" applyFont="1" applyBorder="1" applyAlignment="1">
      <alignment vertical="center" textRotation="90"/>
    </xf>
    <xf numFmtId="0" fontId="28" fillId="0" borderId="13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 wrapText="1"/>
    </xf>
    <xf numFmtId="4" fontId="28" fillId="0" borderId="28" xfId="0" applyNumberFormat="1" applyFont="1" applyBorder="1" applyAlignment="1">
      <alignment horizontal="center" vertical="center"/>
    </xf>
    <xf numFmtId="4" fontId="28" fillId="0" borderId="11" xfId="0" applyNumberFormat="1" applyFont="1" applyBorder="1" applyAlignment="1">
      <alignment horizontal="center" vertical="center"/>
    </xf>
    <xf numFmtId="0" fontId="28" fillId="0" borderId="11" xfId="0" applyFont="1" applyBorder="1"/>
    <xf numFmtId="0" fontId="27" fillId="0" borderId="31" xfId="0" applyFont="1" applyBorder="1" applyAlignment="1">
      <alignment horizontal="center" wrapText="1"/>
    </xf>
    <xf numFmtId="0" fontId="27" fillId="0" borderId="31" xfId="0" applyFont="1" applyBorder="1" applyAlignment="1">
      <alignment horizontal="left" vertical="top" wrapText="1"/>
    </xf>
    <xf numFmtId="0" fontId="27" fillId="0" borderId="31" xfId="0" applyFont="1" applyBorder="1" applyAlignment="1">
      <alignment horizontal="center" vertical="top" wrapText="1"/>
    </xf>
    <xf numFmtId="0" fontId="27" fillId="0" borderId="31" xfId="0" applyFont="1" applyBorder="1"/>
    <xf numFmtId="0" fontId="26" fillId="0" borderId="11" xfId="0" applyFont="1" applyBorder="1"/>
    <xf numFmtId="0" fontId="32" fillId="0" borderId="11" xfId="0" applyFont="1" applyBorder="1"/>
    <xf numFmtId="0" fontId="33" fillId="0" borderId="11" xfId="0" applyFont="1" applyBorder="1"/>
    <xf numFmtId="3" fontId="27" fillId="0" borderId="31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 wrapText="1"/>
    </xf>
    <xf numFmtId="4" fontId="27" fillId="0" borderId="11" xfId="0" applyNumberFormat="1" applyFont="1" applyBorder="1" applyAlignment="1">
      <alignment horizontal="right" vertical="center"/>
    </xf>
    <xf numFmtId="3" fontId="27" fillId="0" borderId="11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4" fontId="34" fillId="0" borderId="0" xfId="0" applyNumberFormat="1" applyFont="1" applyAlignment="1">
      <alignment horizontal="center" vertical="center" wrapText="1"/>
    </xf>
    <xf numFmtId="4" fontId="34" fillId="0" borderId="0" xfId="0" applyNumberFormat="1" applyFont="1" applyAlignment="1">
      <alignment horizontal="right"/>
    </xf>
    <xf numFmtId="4" fontId="35" fillId="0" borderId="0" xfId="0" applyNumberFormat="1" applyFont="1" applyAlignment="1">
      <alignment horizontal="right"/>
    </xf>
    <xf numFmtId="4" fontId="34" fillId="0" borderId="0" xfId="0" applyNumberFormat="1" applyFont="1" applyAlignment="1">
      <alignment horizontal="left" wrapText="1"/>
    </xf>
    <xf numFmtId="4" fontId="34" fillId="0" borderId="0" xfId="0" applyNumberFormat="1" applyFont="1"/>
    <xf numFmtId="4" fontId="35" fillId="0" borderId="0" xfId="0" applyNumberFormat="1" applyFont="1"/>
    <xf numFmtId="0" fontId="34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top"/>
    </xf>
    <xf numFmtId="4" fontId="28" fillId="0" borderId="0" xfId="0" applyNumberFormat="1" applyFont="1"/>
    <xf numFmtId="0" fontId="28" fillId="0" borderId="0" xfId="0" applyFont="1" applyAlignment="1">
      <alignment horizontal="center"/>
    </xf>
    <xf numFmtId="0" fontId="0" fillId="0" borderId="33" xfId="0" applyBorder="1"/>
    <xf numFmtId="164" fontId="12" fillId="0" borderId="18" xfId="0" applyNumberFormat="1" applyFont="1" applyBorder="1" applyAlignment="1">
      <alignment vertical="center" wrapText="1"/>
    </xf>
    <xf numFmtId="0" fontId="3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" fontId="3" fillId="5" borderId="15" xfId="0" applyNumberFormat="1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 wrapText="1"/>
    </xf>
    <xf numFmtId="4" fontId="3" fillId="5" borderId="23" xfId="0" applyNumberFormat="1" applyFont="1" applyFill="1" applyBorder="1" applyAlignment="1">
      <alignment horizontal="center" vertical="center" wrapText="1"/>
    </xf>
    <xf numFmtId="4" fontId="3" fillId="5" borderId="9" xfId="0" applyNumberFormat="1" applyFont="1" applyFill="1" applyBorder="1" applyAlignment="1">
      <alignment horizontal="center" vertical="center" wrapText="1"/>
    </xf>
    <xf numFmtId="4" fontId="3" fillId="5" borderId="1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right" vertical="center" wrapText="1"/>
    </xf>
    <xf numFmtId="0" fontId="4" fillId="5" borderId="19" xfId="0" applyFont="1" applyFill="1" applyBorder="1" applyAlignment="1">
      <alignment horizontal="right" vertical="center" wrapText="1"/>
    </xf>
    <xf numFmtId="0" fontId="4" fillId="5" borderId="20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4" xfId="0" applyFont="1" applyFill="1" applyBorder="1" applyAlignment="1">
      <alignment horizontal="center" wrapText="1"/>
    </xf>
    <xf numFmtId="0" fontId="1" fillId="0" borderId="38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30" fillId="0" borderId="0" xfId="0" applyFont="1" applyAlignment="1">
      <alignment wrapText="1"/>
    </xf>
    <xf numFmtId="0" fontId="30" fillId="0" borderId="0" xfId="0" applyFont="1" applyAlignment="1">
      <alignment horizontal="left" wrapText="1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30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top" wrapText="1"/>
    </xf>
    <xf numFmtId="0" fontId="28" fillId="0" borderId="32" xfId="0" applyFont="1" applyBorder="1" applyAlignment="1">
      <alignment horizontal="center" vertical="center" wrapText="1"/>
    </xf>
    <xf numFmtId="0" fontId="0" fillId="0" borderId="31" xfId="0" applyBorder="1"/>
  </cellXfs>
  <cellStyles count="3">
    <cellStyle name="Звичайний" xfId="0" builtinId="0"/>
    <cellStyle name="Звичайний 2" xfId="1" xr:uid="{00000000-0005-0000-0000-000001000000}"/>
    <cellStyle name="Звичайний 2 2 2" xfId="2" xr:uid="{9AD5C43C-6E45-4660-8DA5-F4F59D5093A8}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15</xdr:row>
      <xdr:rowOff>304800</xdr:rowOff>
    </xdr:to>
    <xdr:sp macro="" textlink="">
      <xdr:nvSpPr>
        <xdr:cNvPr id="1026" name="AutoShape 2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2EF8616D-3152-1DD9-4A34-F7E1AD7B9437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15</xdr:row>
      <xdr:rowOff>304800</xdr:rowOff>
    </xdr:to>
    <xdr:sp macro="" textlink="">
      <xdr:nvSpPr>
        <xdr:cNvPr id="1027" name="AutoShape 3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81541E23-ACB1-DFCC-04A6-0B7A6A7226EA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18</xdr:row>
      <xdr:rowOff>304800</xdr:rowOff>
    </xdr:to>
    <xdr:sp macro="" textlink="">
      <xdr:nvSpPr>
        <xdr:cNvPr id="1037" name="AutoShape 13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F66321E5-E46A-FC62-C3E2-AB1F64913433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18</xdr:row>
      <xdr:rowOff>304800</xdr:rowOff>
    </xdr:to>
    <xdr:sp macro="" textlink="">
      <xdr:nvSpPr>
        <xdr:cNvPr id="1038" name="AutoShape 14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57393807-AC65-177E-0FA5-D61DA98B76A4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47624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1624AF5-9CDD-5D11-A23B-343C45D4B30D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47624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7E3E786A-1FF3-E244-4FD2-2EC7D50FB6E9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47624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1B379CE3-05FC-666D-49CF-B6BE923551D1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676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250371</xdr:colOff>
      <xdr:row>14</xdr:row>
      <xdr:rowOff>206829</xdr:rowOff>
    </xdr:from>
    <xdr:to>
      <xdr:col>2</xdr:col>
      <xdr:colOff>2462349</xdr:colOff>
      <xdr:row>14</xdr:row>
      <xdr:rowOff>1977788</xdr:rowOff>
    </xdr:to>
    <xdr:pic>
      <xdr:nvPicPr>
        <xdr:cNvPr id="5" name="Рисунок 4" descr="Кругова в'язальна машинка для в'язання шапок шарфів Sentro 40 петель ...">
          <a:extLst>
            <a:ext uri="{FF2B5EF4-FFF2-40B4-BE49-F238E27FC236}">
              <a16:creationId xmlns:a16="http://schemas.microsoft.com/office/drawing/2014/main" id="{69FF916F-1A8E-AAB5-8C40-01EB1B51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9342" y="7032172"/>
          <a:ext cx="2211978" cy="1770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315686</xdr:colOff>
      <xdr:row>15</xdr:row>
      <xdr:rowOff>43756</xdr:rowOff>
    </xdr:from>
    <xdr:to>
      <xdr:col>2</xdr:col>
      <xdr:colOff>2427516</xdr:colOff>
      <xdr:row>15</xdr:row>
      <xdr:rowOff>1931126</xdr:rowOff>
    </xdr:to>
    <xdr:pic>
      <xdr:nvPicPr>
        <xdr:cNvPr id="6" name="Рисунок 5" descr="Набір для в'язання гачком з пряжею та аксесуарами в косметичці Сірий - фото 1">
          <a:extLst>
            <a:ext uri="{FF2B5EF4-FFF2-40B4-BE49-F238E27FC236}">
              <a16:creationId xmlns:a16="http://schemas.microsoft.com/office/drawing/2014/main" id="{6B32D553-2B18-F740-23CA-70B9351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4657" y="9394585"/>
          <a:ext cx="2111830" cy="1887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522515</xdr:colOff>
      <xdr:row>16</xdr:row>
      <xdr:rowOff>287404</xdr:rowOff>
    </xdr:from>
    <xdr:to>
      <xdr:col>2</xdr:col>
      <xdr:colOff>2093323</xdr:colOff>
      <xdr:row>16</xdr:row>
      <xdr:rowOff>1860367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23A1D40-22B9-705E-F366-0E26156F9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1486" y="11826261"/>
          <a:ext cx="1570808" cy="157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337457</xdr:colOff>
      <xdr:row>17</xdr:row>
      <xdr:rowOff>382058</xdr:rowOff>
    </xdr:from>
    <xdr:to>
      <xdr:col>2</xdr:col>
      <xdr:colOff>2356756</xdr:colOff>
      <xdr:row>17</xdr:row>
      <xdr:rowOff>2413364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ED82A63-FBDA-D1CC-27B8-EE9E5DE35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28" y="14119829"/>
          <a:ext cx="2019299" cy="2031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120650</xdr:rowOff>
    </xdr:to>
    <xdr:sp macro="" textlink="">
      <xdr:nvSpPr>
        <xdr:cNvPr id="2" name="AutoShape 2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ECD25F7B-5056-4E78-B646-09F919809EF4}"/>
            </a:ext>
          </a:extLst>
        </xdr:cNvPr>
        <xdr:cNvSpPr>
          <a:spLocks noChangeAspect="1" noChangeArrowheads="1"/>
        </xdr:cNvSpPr>
      </xdr:nvSpPr>
      <xdr:spPr bwMode="auto">
        <a:xfrm>
          <a:off x="4362450" y="95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120650</xdr:rowOff>
    </xdr:to>
    <xdr:sp macro="" textlink="">
      <xdr:nvSpPr>
        <xdr:cNvPr id="3" name="AutoShape 3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D2537B84-76D6-4A85-BF9A-B5FD5CB0A0AA}"/>
            </a:ext>
          </a:extLst>
        </xdr:cNvPr>
        <xdr:cNvSpPr>
          <a:spLocks noChangeAspect="1" noChangeArrowheads="1"/>
        </xdr:cNvSpPr>
      </xdr:nvSpPr>
      <xdr:spPr bwMode="auto">
        <a:xfrm>
          <a:off x="4362450" y="95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120650</xdr:rowOff>
    </xdr:to>
    <xdr:sp macro="" textlink="">
      <xdr:nvSpPr>
        <xdr:cNvPr id="4" name="AutoShape 13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DB759ADB-21E6-454E-A5D5-E00B7E698860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5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120650</xdr:rowOff>
    </xdr:to>
    <xdr:sp macro="" textlink="">
      <xdr:nvSpPr>
        <xdr:cNvPr id="5" name="AutoShape 14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78F2B536-127B-40C6-8773-99A6E7FA229B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5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123825</xdr:rowOff>
    </xdr:to>
    <xdr:sp macro="" textlink="">
      <xdr:nvSpPr>
        <xdr:cNvPr id="6" name="AutoShape 21">
          <a:extLst>
            <a:ext uri="{FF2B5EF4-FFF2-40B4-BE49-F238E27FC236}">
              <a16:creationId xmlns:a16="http://schemas.microsoft.com/office/drawing/2014/main" id="{D94CE1B2-140B-43AD-9313-66D693B57DBC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8981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123825</xdr:rowOff>
    </xdr:to>
    <xdr:sp macro="" textlink="">
      <xdr:nvSpPr>
        <xdr:cNvPr id="7" name="AutoShape 22">
          <a:extLst>
            <a:ext uri="{FF2B5EF4-FFF2-40B4-BE49-F238E27FC236}">
              <a16:creationId xmlns:a16="http://schemas.microsoft.com/office/drawing/2014/main" id="{27A7F906-3465-475B-8171-1FDB2B531493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8981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123825</xdr:rowOff>
    </xdr:to>
    <xdr:sp macro="" textlink="">
      <xdr:nvSpPr>
        <xdr:cNvPr id="8" name="AutoShape 24">
          <a:extLst>
            <a:ext uri="{FF2B5EF4-FFF2-40B4-BE49-F238E27FC236}">
              <a16:creationId xmlns:a16="http://schemas.microsoft.com/office/drawing/2014/main" id="{6AFDD761-6874-4435-B447-D024779ADAD5}"/>
            </a:ext>
          </a:extLst>
        </xdr:cNvPr>
        <xdr:cNvSpPr>
          <a:spLocks noChangeAspect="1" noChangeArrowheads="1"/>
        </xdr:cNvSpPr>
      </xdr:nvSpPr>
      <xdr:spPr bwMode="auto">
        <a:xfrm>
          <a:off x="4362450" y="228981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584200</xdr:colOff>
      <xdr:row>14</xdr:row>
      <xdr:rowOff>154182</xdr:rowOff>
    </xdr:from>
    <xdr:to>
      <xdr:col>2</xdr:col>
      <xdr:colOff>2298700</xdr:colOff>
      <xdr:row>14</xdr:row>
      <xdr:rowOff>2745985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C9E0238-BB7B-4332-81FC-49DD1E47A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6650" y="5488182"/>
          <a:ext cx="1714500" cy="25918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41</xdr:row>
      <xdr:rowOff>495898</xdr:rowOff>
    </xdr:to>
    <xdr:sp macro="" textlink="">
      <xdr:nvSpPr>
        <xdr:cNvPr id="2" name="AutoShape 21">
          <a:extLst>
            <a:ext uri="{FF2B5EF4-FFF2-40B4-BE49-F238E27FC236}">
              <a16:creationId xmlns:a16="http://schemas.microsoft.com/office/drawing/2014/main" id="{E0DF1F74-C2F5-49ED-BDD3-603B1BC67BAB}"/>
            </a:ext>
          </a:extLst>
        </xdr:cNvPr>
        <xdr:cNvSpPr>
          <a:spLocks noChangeAspect="1" noChangeArrowheads="1"/>
        </xdr:cNvSpPr>
      </xdr:nvSpPr>
      <xdr:spPr bwMode="auto">
        <a:xfrm>
          <a:off x="495300" y="23577550"/>
          <a:ext cx="304800" cy="14751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41</xdr:row>
      <xdr:rowOff>495898</xdr:rowOff>
    </xdr:to>
    <xdr:sp macro="" textlink="">
      <xdr:nvSpPr>
        <xdr:cNvPr id="3" name="AutoShape 22">
          <a:extLst>
            <a:ext uri="{FF2B5EF4-FFF2-40B4-BE49-F238E27FC236}">
              <a16:creationId xmlns:a16="http://schemas.microsoft.com/office/drawing/2014/main" id="{CD6BF5F0-15AE-428F-B211-63311EBB7FCD}"/>
            </a:ext>
          </a:extLst>
        </xdr:cNvPr>
        <xdr:cNvSpPr>
          <a:spLocks noChangeAspect="1" noChangeArrowheads="1"/>
        </xdr:cNvSpPr>
      </xdr:nvSpPr>
      <xdr:spPr bwMode="auto">
        <a:xfrm>
          <a:off x="495300" y="23577550"/>
          <a:ext cx="304800" cy="14751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41</xdr:row>
      <xdr:rowOff>495898</xdr:rowOff>
    </xdr:to>
    <xdr:sp macro="" textlink="">
      <xdr:nvSpPr>
        <xdr:cNvPr id="4" name="AutoShape 24">
          <a:extLst>
            <a:ext uri="{FF2B5EF4-FFF2-40B4-BE49-F238E27FC236}">
              <a16:creationId xmlns:a16="http://schemas.microsoft.com/office/drawing/2014/main" id="{A2E08A2A-8120-4BFC-8FD3-A8C489E899BF}"/>
            </a:ext>
            <a:ext uri="{147F2762-F138-4A5C-976F-8EAC2B608ADB}">
              <a16:predDERef xmlns:a16="http://schemas.microsoft.com/office/drawing/2014/main" pred="{7E3E786A-1FF3-E244-4FD2-2EC7D50FB6E9}"/>
            </a:ext>
          </a:extLst>
        </xdr:cNvPr>
        <xdr:cNvSpPr>
          <a:spLocks noChangeAspect="1" noChangeArrowheads="1"/>
        </xdr:cNvSpPr>
      </xdr:nvSpPr>
      <xdr:spPr bwMode="auto">
        <a:xfrm>
          <a:off x="495300" y="23577550"/>
          <a:ext cx="304800" cy="14751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76200</xdr:colOff>
      <xdr:row>52</xdr:row>
      <xdr:rowOff>57881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55F557-1C55-43CE-8D58-E9F71CFB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2200" cy="8921846"/>
        </a:xfrm>
        <a:prstGeom prst="rect">
          <a:avLst/>
        </a:prstGeom>
      </xdr:spPr>
    </xdr:pic>
    <xdr:clientData/>
  </xdr:twoCellAnchor>
  <xdr:twoCellAnchor editAs="oneCell">
    <xdr:from>
      <xdr:col>10</xdr:col>
      <xdr:colOff>167639</xdr:colOff>
      <xdr:row>3</xdr:row>
      <xdr:rowOff>91440</xdr:rowOff>
    </xdr:from>
    <xdr:to>
      <xdr:col>26</xdr:col>
      <xdr:colOff>246058</xdr:colOff>
      <xdr:row>42</xdr:row>
      <xdr:rowOff>20955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51222D-BE5B-45A6-A3C6-45F9AD18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3639" y="91440"/>
          <a:ext cx="9832019" cy="6995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-1</xdr:rowOff>
    </xdr:from>
    <xdr:to>
      <xdr:col>10</xdr:col>
      <xdr:colOff>171450</xdr:colOff>
      <xdr:row>102</xdr:row>
      <xdr:rowOff>57560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5C36F20-C5E6-4F19-878D-0EBC5177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143999"/>
          <a:ext cx="6263640" cy="8915811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44</xdr:row>
      <xdr:rowOff>-1</xdr:rowOff>
    </xdr:from>
    <xdr:to>
      <xdr:col>26</xdr:col>
      <xdr:colOff>173355</xdr:colOff>
      <xdr:row>80</xdr:row>
      <xdr:rowOff>111892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E1F4DB1-EB58-4EC6-B59E-8745C4A01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46520" y="7498079"/>
          <a:ext cx="9585960" cy="6626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79"/>
  <sheetViews>
    <sheetView showGridLines="0" tabSelected="1" view="pageBreakPreview" topLeftCell="A17" zoomScale="70" zoomScaleNormal="80" zoomScaleSheetLayoutView="70" workbookViewId="0">
      <selection activeCell="J18" sqref="J18"/>
    </sheetView>
  </sheetViews>
  <sheetFormatPr defaultColWidth="9.109375" defaultRowHeight="21" x14ac:dyDescent="0.4"/>
  <cols>
    <col min="1" max="1" width="9.33203125" style="2" customWidth="1"/>
    <col min="2" max="2" width="53.109375" style="1" customWidth="1"/>
    <col min="3" max="3" width="39.5546875" style="1" customWidth="1"/>
    <col min="4" max="4" width="45.44140625" style="1" customWidth="1"/>
    <col min="5" max="5" width="35.33203125" style="1" hidden="1" customWidth="1"/>
    <col min="6" max="6" width="26.21875" style="1" customWidth="1"/>
    <col min="7" max="7" width="23.77734375" style="1" customWidth="1"/>
    <col min="8" max="8" width="27.109375" style="1" customWidth="1"/>
    <col min="9" max="9" width="13" style="1" customWidth="1"/>
    <col min="10" max="10" width="12.33203125" style="1" customWidth="1"/>
    <col min="11" max="11" width="21.109375" style="5" customWidth="1"/>
    <col min="12" max="12" width="20.33203125" style="5" customWidth="1"/>
    <col min="13" max="16384" width="9.109375" style="1"/>
  </cols>
  <sheetData>
    <row r="1" spans="1:12" x14ac:dyDescent="0.4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x14ac:dyDescent="0.4">
      <c r="K2" s="15" t="s">
        <v>35</v>
      </c>
    </row>
    <row r="3" spans="1:12" x14ac:dyDescent="0.4">
      <c r="B3" s="141" t="s">
        <v>0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5" spans="1:12" ht="29.25" customHeight="1" x14ac:dyDescent="0.4">
      <c r="A5" s="122" t="s">
        <v>98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28.2" customHeight="1" x14ac:dyDescent="0.4">
      <c r="A6" s="146" t="s">
        <v>2</v>
      </c>
      <c r="B6" s="146"/>
      <c r="C6" s="146"/>
      <c r="D6" s="146"/>
      <c r="E6" s="147" t="s">
        <v>3</v>
      </c>
      <c r="F6" s="147"/>
      <c r="G6" s="147"/>
      <c r="H6" s="147"/>
      <c r="I6" s="147"/>
      <c r="J6" s="147"/>
      <c r="K6" s="147"/>
      <c r="L6" s="148"/>
    </row>
    <row r="7" spans="1:12" ht="33" customHeight="1" x14ac:dyDescent="0.4">
      <c r="A7" s="146"/>
      <c r="B7" s="146"/>
      <c r="C7" s="146"/>
      <c r="D7" s="146"/>
      <c r="E7" s="149" t="s">
        <v>4</v>
      </c>
      <c r="F7" s="149"/>
      <c r="G7" s="149"/>
      <c r="H7" s="149"/>
      <c r="I7" s="149"/>
      <c r="J7" s="149"/>
      <c r="K7" s="149"/>
      <c r="L7" s="150"/>
    </row>
    <row r="8" spans="1:12" ht="28.2" customHeight="1" x14ac:dyDescent="0.4">
      <c r="A8" s="146"/>
      <c r="B8" s="146"/>
      <c r="C8" s="146"/>
      <c r="D8" s="146"/>
      <c r="E8" s="149" t="s">
        <v>5</v>
      </c>
      <c r="F8" s="149"/>
      <c r="G8" s="149"/>
      <c r="H8" s="149"/>
      <c r="I8" s="149"/>
      <c r="J8" s="149"/>
      <c r="K8" s="149"/>
      <c r="L8" s="150"/>
    </row>
    <row r="9" spans="1:12" ht="63.6" customHeight="1" x14ac:dyDescent="0.4">
      <c r="A9" s="146" t="s">
        <v>6</v>
      </c>
      <c r="B9" s="146"/>
      <c r="C9" s="146"/>
      <c r="D9" s="146"/>
      <c r="E9" s="149" t="s">
        <v>7</v>
      </c>
      <c r="F9" s="149"/>
      <c r="G9" s="149"/>
      <c r="H9" s="149"/>
      <c r="I9" s="149"/>
      <c r="J9" s="149"/>
      <c r="K9" s="149"/>
      <c r="L9" s="150"/>
    </row>
    <row r="10" spans="1:12" ht="125.4" customHeight="1" thickBot="1" x14ac:dyDescent="0.45">
      <c r="A10" s="156" t="s">
        <v>93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</row>
    <row r="11" spans="1:12" ht="20.25" customHeight="1" x14ac:dyDescent="0.4">
      <c r="A11" s="138" t="s">
        <v>37</v>
      </c>
      <c r="B11" s="142" t="s">
        <v>8</v>
      </c>
      <c r="C11" s="143"/>
      <c r="D11" s="143"/>
      <c r="E11" s="143"/>
      <c r="F11" s="143"/>
      <c r="G11" s="143"/>
      <c r="H11" s="143"/>
      <c r="I11" s="130" t="s">
        <v>9</v>
      </c>
      <c r="J11" s="130" t="s">
        <v>10</v>
      </c>
      <c r="K11" s="123" t="s">
        <v>11</v>
      </c>
      <c r="L11" s="126" t="s">
        <v>12</v>
      </c>
    </row>
    <row r="12" spans="1:12" ht="21.6" thickBot="1" x14ac:dyDescent="0.45">
      <c r="A12" s="139"/>
      <c r="B12" s="144"/>
      <c r="C12" s="145"/>
      <c r="D12" s="145"/>
      <c r="E12" s="145"/>
      <c r="F12" s="145"/>
      <c r="G12" s="145"/>
      <c r="H12" s="145"/>
      <c r="I12" s="131"/>
      <c r="J12" s="131"/>
      <c r="K12" s="124"/>
      <c r="L12" s="127"/>
    </row>
    <row r="13" spans="1:12" s="3" customFormat="1" ht="43.2" customHeight="1" thickBot="1" x14ac:dyDescent="0.45">
      <c r="A13" s="140"/>
      <c r="B13" s="151" t="s">
        <v>13</v>
      </c>
      <c r="C13" s="152"/>
      <c r="D13" s="153"/>
      <c r="E13" s="53"/>
      <c r="F13" s="154" t="s">
        <v>14</v>
      </c>
      <c r="G13" s="154"/>
      <c r="H13" s="155"/>
      <c r="I13" s="131"/>
      <c r="J13" s="131"/>
      <c r="K13" s="124"/>
      <c r="L13" s="127"/>
    </row>
    <row r="14" spans="1:12" s="4" customFormat="1" ht="60.45" customHeight="1" thickBot="1" x14ac:dyDescent="0.45">
      <c r="A14" s="140"/>
      <c r="B14" s="17" t="s">
        <v>38</v>
      </c>
      <c r="C14" s="18" t="s">
        <v>15</v>
      </c>
      <c r="D14" s="54" t="s">
        <v>39</v>
      </c>
      <c r="E14" s="52" t="s">
        <v>16</v>
      </c>
      <c r="F14" s="17" t="s">
        <v>38</v>
      </c>
      <c r="G14" s="18" t="s">
        <v>15</v>
      </c>
      <c r="H14" s="54" t="s">
        <v>39</v>
      </c>
      <c r="I14" s="131"/>
      <c r="J14" s="131"/>
      <c r="K14" s="125"/>
      <c r="L14" s="127"/>
    </row>
    <row r="15" spans="1:12" s="4" customFormat="1" ht="198.6" customHeight="1" thickBot="1" x14ac:dyDescent="0.45">
      <c r="A15" s="19">
        <v>1</v>
      </c>
      <c r="B15" s="46" t="s">
        <v>99</v>
      </c>
      <c r="C15" s="166"/>
      <c r="D15" s="27" t="s">
        <v>100</v>
      </c>
      <c r="E15" s="22"/>
      <c r="F15" s="22"/>
      <c r="G15" s="22"/>
      <c r="H15" s="23"/>
      <c r="I15" s="24" t="s">
        <v>17</v>
      </c>
      <c r="J15" s="47">
        <v>5</v>
      </c>
      <c r="K15" s="25"/>
      <c r="L15" s="25">
        <f t="shared" ref="L15:L18" si="0">K15*J15</f>
        <v>0</v>
      </c>
    </row>
    <row r="16" spans="1:12" s="4" customFormat="1" ht="172.2" customHeight="1" thickBot="1" x14ac:dyDescent="0.45">
      <c r="A16" s="19">
        <v>2</v>
      </c>
      <c r="B16" s="44" t="s">
        <v>101</v>
      </c>
      <c r="C16" s="166"/>
      <c r="D16" s="28" t="s">
        <v>102</v>
      </c>
      <c r="E16" s="22"/>
      <c r="F16" s="22"/>
      <c r="G16" s="22"/>
      <c r="H16" s="23"/>
      <c r="I16" s="24" t="s">
        <v>17</v>
      </c>
      <c r="J16" s="49">
        <v>20</v>
      </c>
      <c r="K16" s="25"/>
      <c r="L16" s="25">
        <f>K16*J16</f>
        <v>0</v>
      </c>
    </row>
    <row r="17" spans="1:259" s="4" customFormat="1" ht="172.95" customHeight="1" thickBot="1" x14ac:dyDescent="0.45">
      <c r="A17" s="20">
        <v>3</v>
      </c>
      <c r="B17" s="44" t="s">
        <v>103</v>
      </c>
      <c r="C17"/>
      <c r="D17" s="26" t="s">
        <v>104</v>
      </c>
      <c r="E17" s="22"/>
      <c r="F17" s="22"/>
      <c r="G17" s="22"/>
      <c r="H17" s="23"/>
      <c r="I17" s="24" t="s">
        <v>17</v>
      </c>
      <c r="J17" s="50">
        <v>10</v>
      </c>
      <c r="K17" s="25"/>
      <c r="L17" s="25">
        <f>K17*J17</f>
        <v>0</v>
      </c>
    </row>
    <row r="18" spans="1:259" s="4" customFormat="1" ht="209.55" customHeight="1" thickBot="1" x14ac:dyDescent="0.45">
      <c r="A18" s="19">
        <v>4</v>
      </c>
      <c r="B18" s="43" t="s">
        <v>105</v>
      </c>
      <c r="C18" s="118"/>
      <c r="D18" s="26" t="s">
        <v>106</v>
      </c>
      <c r="E18" s="22"/>
      <c r="F18" s="22"/>
      <c r="G18" s="22"/>
      <c r="H18" s="23"/>
      <c r="I18" s="24" t="s">
        <v>17</v>
      </c>
      <c r="J18" s="51">
        <v>10</v>
      </c>
      <c r="K18" s="25"/>
      <c r="L18" s="25">
        <f t="shared" si="0"/>
        <v>0</v>
      </c>
    </row>
    <row r="19" spans="1:259" s="4" customFormat="1" ht="25.2" customHeight="1" thickBot="1" x14ac:dyDescent="0.45">
      <c r="A19" s="132" t="s">
        <v>92</v>
      </c>
      <c r="B19" s="133"/>
      <c r="C19" s="133"/>
      <c r="D19" s="133"/>
      <c r="E19" s="133"/>
      <c r="F19" s="133"/>
      <c r="G19" s="133"/>
      <c r="H19" s="133"/>
      <c r="I19" s="133"/>
      <c r="J19" s="134"/>
      <c r="K19" s="119"/>
      <c r="L19" s="56">
        <f>SUM(L15:L18)</f>
        <v>0</v>
      </c>
    </row>
    <row r="20" spans="1:259" s="29" customFormat="1" ht="20.7" customHeight="1" x14ac:dyDescent="0.3">
      <c r="A20" s="29" t="s">
        <v>19</v>
      </c>
    </row>
    <row r="21" spans="1:259" x14ac:dyDescent="0.4">
      <c r="A21" s="16" t="s">
        <v>20</v>
      </c>
      <c r="B21" s="11"/>
      <c r="C21" s="11"/>
      <c r="D21" s="11"/>
      <c r="E21" s="11"/>
      <c r="F21" s="11"/>
      <c r="G21" s="11"/>
      <c r="H21" s="11"/>
      <c r="I21" s="11"/>
      <c r="J21" s="30"/>
      <c r="K21" s="30"/>
      <c r="L21" s="30"/>
    </row>
    <row r="22" spans="1:259" x14ac:dyDescent="0.4">
      <c r="A22" s="16" t="s">
        <v>107</v>
      </c>
      <c r="B22" s="11"/>
      <c r="C22" s="11"/>
      <c r="D22" s="11"/>
      <c r="E22" s="11"/>
      <c r="F22" s="11"/>
      <c r="G22" s="11"/>
      <c r="H22" s="11"/>
      <c r="I22" s="11"/>
      <c r="J22" s="30"/>
      <c r="K22" s="30"/>
      <c r="L22" s="30"/>
    </row>
    <row r="23" spans="1:259" x14ac:dyDescent="0.4">
      <c r="A23" s="16" t="s">
        <v>47</v>
      </c>
      <c r="B23" s="11"/>
      <c r="C23" s="11"/>
      <c r="D23" s="11"/>
      <c r="E23" s="11"/>
      <c r="F23" s="11"/>
      <c r="G23" s="11"/>
      <c r="H23" s="11"/>
      <c r="I23" s="11"/>
      <c r="J23" s="30"/>
      <c r="K23" s="30"/>
      <c r="L23" s="30"/>
    </row>
    <row r="24" spans="1:259" x14ac:dyDescent="0.4">
      <c r="A24" s="41" t="s">
        <v>33</v>
      </c>
      <c r="B24" s="42"/>
      <c r="C24" s="11"/>
      <c r="D24" s="11"/>
      <c r="E24" s="11"/>
      <c r="F24" s="11"/>
      <c r="G24" s="11"/>
      <c r="H24" s="11"/>
      <c r="I24" s="11"/>
      <c r="J24" s="30"/>
      <c r="K24" s="30"/>
      <c r="L24" s="30"/>
    </row>
    <row r="25" spans="1:259" x14ac:dyDescent="0.4">
      <c r="A25" s="41" t="s">
        <v>34</v>
      </c>
      <c r="B25" s="42"/>
      <c r="C25" s="42"/>
      <c r="D25" s="42"/>
      <c r="E25" s="11"/>
      <c r="F25" s="11"/>
      <c r="G25" s="11"/>
      <c r="H25" s="11"/>
      <c r="I25" s="11"/>
      <c r="J25" s="30"/>
      <c r="K25" s="30"/>
      <c r="L25" s="30"/>
    </row>
    <row r="26" spans="1:259" x14ac:dyDescent="0.4">
      <c r="A26" s="128" t="s">
        <v>21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</row>
    <row r="27" spans="1:259" x14ac:dyDescent="0.4">
      <c r="A27" s="129" t="s">
        <v>22</v>
      </c>
      <c r="B27" s="129"/>
      <c r="C27" s="129"/>
      <c r="D27" s="129"/>
      <c r="E27" s="129"/>
      <c r="F27" s="129"/>
      <c r="G27" s="129"/>
      <c r="H27" s="129"/>
      <c r="I27" s="31"/>
      <c r="J27" s="31"/>
      <c r="K27" s="31"/>
      <c r="L27" s="31"/>
      <c r="M27" s="13"/>
      <c r="N27" s="13"/>
      <c r="O27" s="13"/>
    </row>
    <row r="28" spans="1:259" x14ac:dyDescent="0.4">
      <c r="A28" s="128" t="s">
        <v>97</v>
      </c>
      <c r="B28" s="128"/>
      <c r="C28" s="128"/>
      <c r="D28" s="128"/>
      <c r="E28" s="128"/>
      <c r="F28" s="128"/>
      <c r="G28" s="128"/>
      <c r="H28" s="128"/>
      <c r="I28" s="31"/>
      <c r="J28" s="31"/>
      <c r="K28" s="31"/>
      <c r="L28" s="31"/>
    </row>
    <row r="29" spans="1:259" s="8" customFormat="1" ht="15.6" x14ac:dyDescent="0.25">
      <c r="A29" s="31" t="s">
        <v>23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</row>
    <row r="30" spans="1:259" x14ac:dyDescent="0.4">
      <c r="A30" s="135" t="s">
        <v>24</v>
      </c>
      <c r="B30" s="135"/>
      <c r="C30" s="135"/>
      <c r="D30" s="135"/>
      <c r="E30" s="135"/>
      <c r="F30" s="135"/>
      <c r="G30" s="135"/>
      <c r="H30" s="135"/>
      <c r="I30" s="32"/>
      <c r="J30" s="32"/>
      <c r="K30" s="32"/>
      <c r="L30" s="32"/>
    </row>
    <row r="31" spans="1:259" ht="34.200000000000003" customHeight="1" x14ac:dyDescent="0.4">
      <c r="A31" s="128" t="s">
        <v>94</v>
      </c>
      <c r="B31" s="128"/>
      <c r="C31" s="128"/>
      <c r="D31" s="128"/>
      <c r="E31" s="128"/>
      <c r="F31" s="128"/>
      <c r="G31" s="128"/>
      <c r="H31" s="128"/>
      <c r="I31" s="31"/>
      <c r="J31" s="31"/>
      <c r="K31" s="31"/>
      <c r="L31" s="31"/>
    </row>
    <row r="32" spans="1:259" x14ac:dyDescent="0.4">
      <c r="A32" s="135" t="s">
        <v>26</v>
      </c>
      <c r="B32" s="135"/>
      <c r="C32" s="135"/>
      <c r="D32" s="135"/>
      <c r="E32" s="135"/>
      <c r="F32" s="135"/>
      <c r="G32" s="135"/>
      <c r="H32" s="135"/>
      <c r="I32" s="31"/>
      <c r="J32" s="31"/>
      <c r="K32" s="31"/>
      <c r="L32" s="31"/>
    </row>
    <row r="33" spans="1:259" s="8" customFormat="1" ht="15.6" x14ac:dyDescent="0.3">
      <c r="A33" s="120" t="s">
        <v>95</v>
      </c>
      <c r="B33" s="31"/>
      <c r="C33" s="31"/>
      <c r="D33" s="31"/>
      <c r="E33" s="31"/>
      <c r="F33" s="31"/>
      <c r="G33" s="31"/>
      <c r="H33" s="31"/>
      <c r="I33" s="11"/>
      <c r="J33" s="11"/>
      <c r="K33" s="34"/>
      <c r="L33" s="34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</row>
    <row r="34" spans="1:259" s="8" customFormat="1" ht="15.6" x14ac:dyDescent="0.3">
      <c r="A34" s="33"/>
      <c r="B34" s="31"/>
      <c r="C34" s="31"/>
      <c r="D34" s="31"/>
      <c r="E34" s="31"/>
      <c r="F34" s="31"/>
      <c r="G34" s="31"/>
      <c r="H34" s="31"/>
      <c r="I34" s="11"/>
      <c r="J34" s="11"/>
      <c r="K34" s="34"/>
      <c r="L34" s="34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</row>
    <row r="35" spans="1:259" s="8" customFormat="1" ht="15.6" x14ac:dyDescent="0.3">
      <c r="A35" s="40" t="s">
        <v>96</v>
      </c>
      <c r="B35" s="31"/>
      <c r="C35" s="31"/>
      <c r="D35" s="31"/>
      <c r="E35" s="31"/>
      <c r="F35" s="31"/>
      <c r="G35" s="31"/>
      <c r="H35" s="31"/>
      <c r="I35" s="11"/>
      <c r="J35" s="11"/>
      <c r="K35" s="34"/>
      <c r="L35" s="34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</row>
    <row r="36" spans="1:259" s="8" customFormat="1" ht="15.6" x14ac:dyDescent="0.3">
      <c r="A36" s="33"/>
      <c r="B36" s="31"/>
      <c r="C36" s="31"/>
      <c r="D36" s="31"/>
      <c r="E36" s="31"/>
      <c r="F36" s="31"/>
      <c r="G36" s="31"/>
      <c r="H36" s="31"/>
      <c r="I36" s="11"/>
      <c r="J36" s="11"/>
      <c r="K36" s="34"/>
      <c r="L36" s="34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</row>
    <row r="37" spans="1:259" s="8" customFormat="1" ht="15.6" x14ac:dyDescent="0.3">
      <c r="A37" s="35"/>
      <c r="B37" s="36" t="s">
        <v>29</v>
      </c>
      <c r="C37" s="11"/>
      <c r="D37" s="11"/>
      <c r="E37" s="11"/>
      <c r="F37" s="11"/>
      <c r="G37" s="11"/>
      <c r="H37" s="11"/>
      <c r="I37" s="37"/>
      <c r="J37" s="37"/>
      <c r="K37" s="38"/>
      <c r="L37" s="38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</row>
    <row r="38" spans="1:259" s="8" customFormat="1" ht="15.6" x14ac:dyDescent="0.3">
      <c r="A38" s="39"/>
      <c r="B38" s="136" t="s">
        <v>30</v>
      </c>
      <c r="C38" s="136"/>
      <c r="D38" s="36"/>
      <c r="E38" s="36"/>
      <c r="F38" s="36"/>
      <c r="G38" s="36"/>
      <c r="H38" s="11"/>
      <c r="I38" s="37"/>
      <c r="J38" s="37"/>
      <c r="K38" s="38"/>
      <c r="L38" s="38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</row>
    <row r="39" spans="1:259" s="8" customFormat="1" ht="15.6" x14ac:dyDescent="0.3">
      <c r="A39" s="11"/>
      <c r="B39" s="121"/>
      <c r="C39" s="121"/>
      <c r="D39" s="121"/>
      <c r="E39" s="121"/>
      <c r="F39" s="121"/>
      <c r="G39" s="121"/>
      <c r="H39" s="121"/>
      <c r="I39" s="10"/>
      <c r="J39" s="10"/>
      <c r="K39" s="9"/>
      <c r="L39" s="9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</row>
    <row r="40" spans="1:259" s="8" customFormat="1" ht="13.8" x14ac:dyDescent="0.25">
      <c r="A40" s="6"/>
      <c r="B40" s="12"/>
      <c r="C40" s="12"/>
      <c r="D40" s="12"/>
      <c r="E40" s="12"/>
      <c r="F40" s="12"/>
      <c r="G40" s="12"/>
      <c r="H40" s="12"/>
      <c r="I40" s="10"/>
      <c r="J40" s="10"/>
      <c r="K40" s="9"/>
      <c r="L40" s="9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</row>
    <row r="41" spans="1:259" s="8" customFormat="1" ht="13.8" x14ac:dyDescent="0.25">
      <c r="A41" s="6"/>
      <c r="B41" s="12"/>
      <c r="C41" s="12"/>
      <c r="D41" s="12"/>
      <c r="E41" s="12"/>
      <c r="F41" s="12"/>
      <c r="G41" s="12"/>
      <c r="H41" s="12"/>
      <c r="I41" s="10"/>
      <c r="J41" s="10"/>
      <c r="K41" s="9"/>
      <c r="L41" s="9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</row>
    <row r="42" spans="1:259" s="8" customFormat="1" ht="13.8" x14ac:dyDescent="0.25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9"/>
      <c r="L42" s="9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</row>
    <row r="43" spans="1:259" x14ac:dyDescent="0.4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9"/>
      <c r="L43" s="9"/>
    </row>
    <row r="44" spans="1:259" x14ac:dyDescent="0.4">
      <c r="A44" s="6"/>
      <c r="B44" s="10"/>
      <c r="C44" s="10"/>
      <c r="D44" s="10"/>
      <c r="E44" s="10"/>
      <c r="F44" s="10"/>
      <c r="G44" s="10"/>
      <c r="H44" s="10"/>
      <c r="K44" s="1"/>
      <c r="L44" s="1"/>
    </row>
    <row r="45" spans="1:259" x14ac:dyDescent="0.4">
      <c r="A45" s="1"/>
      <c r="K45" s="1"/>
      <c r="L45" s="1"/>
    </row>
    <row r="46" spans="1:259" x14ac:dyDescent="0.4">
      <c r="A46" s="1"/>
      <c r="K46" s="1"/>
      <c r="L46" s="1"/>
    </row>
    <row r="47" spans="1:259" x14ac:dyDescent="0.4">
      <c r="A47" s="1"/>
      <c r="K47" s="1"/>
      <c r="L47" s="1"/>
    </row>
    <row r="48" spans="1:259" x14ac:dyDescent="0.4">
      <c r="A48" s="1"/>
      <c r="K48" s="1"/>
      <c r="L48" s="1"/>
    </row>
    <row r="49" spans="1:12" x14ac:dyDescent="0.4">
      <c r="A49" s="1"/>
      <c r="K49" s="1"/>
      <c r="L49" s="1"/>
    </row>
    <row r="50" spans="1:12" x14ac:dyDescent="0.4">
      <c r="A50" s="1"/>
      <c r="K50" s="1"/>
      <c r="L50" s="1"/>
    </row>
    <row r="51" spans="1:12" x14ac:dyDescent="0.4">
      <c r="A51" s="1"/>
      <c r="K51" s="1"/>
      <c r="L51" s="1"/>
    </row>
    <row r="52" spans="1:12" x14ac:dyDescent="0.4">
      <c r="A52" s="1"/>
      <c r="K52" s="1"/>
      <c r="L52" s="1"/>
    </row>
    <row r="53" spans="1:12" x14ac:dyDescent="0.4">
      <c r="A53" s="1"/>
      <c r="K53" s="1"/>
      <c r="L53" s="1"/>
    </row>
    <row r="54" spans="1:12" x14ac:dyDescent="0.4">
      <c r="A54" s="1"/>
      <c r="K54" s="1"/>
      <c r="L54" s="1"/>
    </row>
    <row r="55" spans="1:12" x14ac:dyDescent="0.4">
      <c r="A55" s="1"/>
      <c r="K55" s="1"/>
      <c r="L55" s="1"/>
    </row>
    <row r="56" spans="1:12" x14ac:dyDescent="0.4">
      <c r="A56" s="1"/>
      <c r="K56" s="1"/>
      <c r="L56" s="1"/>
    </row>
    <row r="57" spans="1:12" x14ac:dyDescent="0.4">
      <c r="A57" s="1"/>
      <c r="K57" s="1"/>
      <c r="L57" s="1"/>
    </row>
    <row r="58" spans="1:12" x14ac:dyDescent="0.4">
      <c r="A58" s="1"/>
      <c r="K58" s="1"/>
      <c r="L58" s="1"/>
    </row>
    <row r="59" spans="1:12" x14ac:dyDescent="0.4">
      <c r="A59" s="1"/>
      <c r="K59" s="1"/>
      <c r="L59" s="1"/>
    </row>
    <row r="60" spans="1:12" x14ac:dyDescent="0.4">
      <c r="A60" s="1"/>
      <c r="K60" s="1"/>
      <c r="L60" s="1"/>
    </row>
    <row r="61" spans="1:12" x14ac:dyDescent="0.4">
      <c r="A61" s="1"/>
      <c r="K61" s="1"/>
      <c r="L61" s="1"/>
    </row>
    <row r="62" spans="1:12" x14ac:dyDescent="0.4">
      <c r="A62" s="1"/>
      <c r="K62" s="1"/>
      <c r="L62" s="1"/>
    </row>
    <row r="63" spans="1:12" x14ac:dyDescent="0.4">
      <c r="A63" s="1"/>
      <c r="K63" s="1"/>
      <c r="L63" s="1"/>
    </row>
    <row r="64" spans="1:12" x14ac:dyDescent="0.4">
      <c r="A64" s="1"/>
      <c r="K64" s="1"/>
      <c r="L64" s="1"/>
    </row>
    <row r="65" spans="1:12" x14ac:dyDescent="0.4">
      <c r="A65" s="1"/>
      <c r="K65" s="1"/>
      <c r="L65" s="1"/>
    </row>
    <row r="66" spans="1:12" x14ac:dyDescent="0.4">
      <c r="A66" s="1"/>
      <c r="K66" s="1"/>
      <c r="L66" s="1"/>
    </row>
    <row r="67" spans="1:12" x14ac:dyDescent="0.4">
      <c r="A67" s="1"/>
      <c r="K67" s="1"/>
      <c r="L67" s="1"/>
    </row>
    <row r="68" spans="1:12" x14ac:dyDescent="0.4">
      <c r="A68" s="1"/>
      <c r="K68" s="1"/>
      <c r="L68" s="1"/>
    </row>
    <row r="69" spans="1:12" x14ac:dyDescent="0.4">
      <c r="A69" s="1"/>
      <c r="K69" s="1"/>
      <c r="L69" s="1"/>
    </row>
    <row r="70" spans="1:12" x14ac:dyDescent="0.4">
      <c r="A70" s="1"/>
      <c r="K70" s="1"/>
      <c r="L70" s="1"/>
    </row>
    <row r="71" spans="1:12" x14ac:dyDescent="0.4">
      <c r="A71" s="1"/>
      <c r="K71" s="1"/>
      <c r="L71" s="1"/>
    </row>
    <row r="72" spans="1:12" x14ac:dyDescent="0.4">
      <c r="A72" s="1"/>
      <c r="K72" s="1"/>
      <c r="L72" s="1"/>
    </row>
    <row r="73" spans="1:12" x14ac:dyDescent="0.4">
      <c r="A73" s="1"/>
      <c r="K73" s="1"/>
      <c r="L73" s="1"/>
    </row>
    <row r="74" spans="1:12" x14ac:dyDescent="0.4">
      <c r="A74" s="1"/>
      <c r="K74" s="1"/>
      <c r="L74" s="1"/>
    </row>
    <row r="75" spans="1:12" x14ac:dyDescent="0.4">
      <c r="A75" s="1"/>
      <c r="K75" s="1"/>
      <c r="L75" s="1"/>
    </row>
    <row r="76" spans="1:12" x14ac:dyDescent="0.4">
      <c r="A76" s="1"/>
      <c r="K76" s="1"/>
      <c r="L76" s="1"/>
    </row>
    <row r="77" spans="1:12" x14ac:dyDescent="0.4">
      <c r="A77" s="1"/>
      <c r="K77" s="1"/>
      <c r="L77" s="1"/>
    </row>
    <row r="78" spans="1:12" x14ac:dyDescent="0.4">
      <c r="A78" s="1"/>
      <c r="K78" s="1"/>
      <c r="L78" s="1"/>
    </row>
    <row r="79" spans="1:12" x14ac:dyDescent="0.4">
      <c r="A79" s="1"/>
    </row>
  </sheetData>
  <mergeCells count="27">
    <mergeCell ref="A1:L1"/>
    <mergeCell ref="A11:A14"/>
    <mergeCell ref="B3:L3"/>
    <mergeCell ref="B11:H12"/>
    <mergeCell ref="A6:D8"/>
    <mergeCell ref="A9:D9"/>
    <mergeCell ref="E6:L6"/>
    <mergeCell ref="E7:L7"/>
    <mergeCell ref="E8:L8"/>
    <mergeCell ref="E9:L9"/>
    <mergeCell ref="B13:D13"/>
    <mergeCell ref="F13:H13"/>
    <mergeCell ref="A10:K10"/>
    <mergeCell ref="B39:H39"/>
    <mergeCell ref="A5:L5"/>
    <mergeCell ref="K11:K14"/>
    <mergeCell ref="L11:L14"/>
    <mergeCell ref="A26:L26"/>
    <mergeCell ref="A27:H27"/>
    <mergeCell ref="I11:I14"/>
    <mergeCell ref="J11:J14"/>
    <mergeCell ref="A19:J19"/>
    <mergeCell ref="A30:H30"/>
    <mergeCell ref="A31:H31"/>
    <mergeCell ref="A32:H32"/>
    <mergeCell ref="B38:C38"/>
    <mergeCell ref="A28:H28"/>
  </mergeCells>
  <phoneticPr fontId="11" type="noConversion"/>
  <pageMargins left="0.11811023622047245" right="0.11811023622047245" top="0" bottom="0" header="0.31496062992125984" footer="0.31496062992125984"/>
  <pageSetup paperSize="9" scale="49" fitToHeight="0" orientation="landscape" r:id="rId1"/>
  <rowBreaks count="1" manualBreakCount="1">
    <brk id="1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FA9FF-9154-46C7-9974-ABC8051A6926}">
  <dimension ref="A1:IY76"/>
  <sheetViews>
    <sheetView topLeftCell="C14" workbookViewId="0">
      <selection activeCell="D15" sqref="D15"/>
    </sheetView>
  </sheetViews>
  <sheetFormatPr defaultColWidth="9.109375" defaultRowHeight="21" x14ac:dyDescent="0.4"/>
  <cols>
    <col min="1" max="1" width="9.33203125" style="2" customWidth="1"/>
    <col min="2" max="2" width="53.109375" style="1" customWidth="1"/>
    <col min="3" max="3" width="39.5546875" style="1" customWidth="1"/>
    <col min="4" max="4" width="45.44140625" style="1" customWidth="1"/>
    <col min="5" max="5" width="35.33203125" style="1" hidden="1" customWidth="1"/>
    <col min="6" max="6" width="26.21875" style="1" customWidth="1"/>
    <col min="7" max="7" width="23.77734375" style="1" customWidth="1"/>
    <col min="8" max="8" width="27.109375" style="1" customWidth="1"/>
    <col min="9" max="9" width="13" style="1" customWidth="1"/>
    <col min="10" max="10" width="12.33203125" style="1" customWidth="1"/>
    <col min="11" max="11" width="21.109375" style="5" customWidth="1"/>
    <col min="12" max="12" width="20.33203125" style="5" customWidth="1"/>
    <col min="13" max="16384" width="9.109375" style="1"/>
  </cols>
  <sheetData>
    <row r="1" spans="1:12" x14ac:dyDescent="0.4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x14ac:dyDescent="0.4">
      <c r="K2" s="15" t="s">
        <v>35</v>
      </c>
    </row>
    <row r="3" spans="1:12" x14ac:dyDescent="0.4">
      <c r="B3" s="141" t="s">
        <v>0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5" spans="1:12" ht="29.25" customHeight="1" x14ac:dyDescent="0.4">
      <c r="A5" s="122" t="s">
        <v>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28.2" customHeight="1" x14ac:dyDescent="0.4">
      <c r="A6" s="146" t="s">
        <v>2</v>
      </c>
      <c r="B6" s="146"/>
      <c r="C6" s="146"/>
      <c r="D6" s="146"/>
      <c r="E6" s="147" t="s">
        <v>3</v>
      </c>
      <c r="F6" s="147"/>
      <c r="G6" s="147"/>
      <c r="H6" s="147"/>
      <c r="I6" s="147"/>
      <c r="J6" s="147"/>
      <c r="K6" s="147"/>
      <c r="L6" s="148"/>
    </row>
    <row r="7" spans="1:12" ht="33" customHeight="1" x14ac:dyDescent="0.4">
      <c r="A7" s="146"/>
      <c r="B7" s="146"/>
      <c r="C7" s="146"/>
      <c r="D7" s="146"/>
      <c r="E7" s="149" t="s">
        <v>4</v>
      </c>
      <c r="F7" s="149"/>
      <c r="G7" s="149"/>
      <c r="H7" s="149"/>
      <c r="I7" s="149"/>
      <c r="J7" s="149"/>
      <c r="K7" s="149"/>
      <c r="L7" s="150"/>
    </row>
    <row r="8" spans="1:12" ht="28.2" customHeight="1" x14ac:dyDescent="0.4">
      <c r="A8" s="146"/>
      <c r="B8" s="146"/>
      <c r="C8" s="146"/>
      <c r="D8" s="146"/>
      <c r="E8" s="149" t="s">
        <v>5</v>
      </c>
      <c r="F8" s="149"/>
      <c r="G8" s="149"/>
      <c r="H8" s="149"/>
      <c r="I8" s="149"/>
      <c r="J8" s="149"/>
      <c r="K8" s="149"/>
      <c r="L8" s="150"/>
    </row>
    <row r="9" spans="1:12" ht="63.6" customHeight="1" x14ac:dyDescent="0.4">
      <c r="A9" s="146" t="s">
        <v>6</v>
      </c>
      <c r="B9" s="146"/>
      <c r="C9" s="146"/>
      <c r="D9" s="146"/>
      <c r="E9" s="149" t="s">
        <v>7</v>
      </c>
      <c r="F9" s="149"/>
      <c r="G9" s="149"/>
      <c r="H9" s="149"/>
      <c r="I9" s="149"/>
      <c r="J9" s="149"/>
      <c r="K9" s="149"/>
      <c r="L9" s="150"/>
    </row>
    <row r="10" spans="1:12" ht="12" customHeight="1" thickBot="1" x14ac:dyDescent="0.45">
      <c r="A10" s="1"/>
    </row>
    <row r="11" spans="1:12" ht="20.25" customHeight="1" x14ac:dyDescent="0.4">
      <c r="A11" s="138" t="s">
        <v>37</v>
      </c>
      <c r="B11" s="142" t="s">
        <v>8</v>
      </c>
      <c r="C11" s="143"/>
      <c r="D11" s="143"/>
      <c r="E11" s="143"/>
      <c r="F11" s="143"/>
      <c r="G11" s="143"/>
      <c r="H11" s="143"/>
      <c r="I11" s="130" t="s">
        <v>9</v>
      </c>
      <c r="J11" s="130" t="s">
        <v>10</v>
      </c>
      <c r="K11" s="123" t="s">
        <v>11</v>
      </c>
      <c r="L11" s="126" t="s">
        <v>12</v>
      </c>
    </row>
    <row r="12" spans="1:12" ht="21.6" thickBot="1" x14ac:dyDescent="0.45">
      <c r="A12" s="139"/>
      <c r="B12" s="144"/>
      <c r="C12" s="145"/>
      <c r="D12" s="145"/>
      <c r="E12" s="145"/>
      <c r="F12" s="145"/>
      <c r="G12" s="145"/>
      <c r="H12" s="145"/>
      <c r="I12" s="131"/>
      <c r="J12" s="131"/>
      <c r="K12" s="124"/>
      <c r="L12" s="127"/>
    </row>
    <row r="13" spans="1:12" s="3" customFormat="1" ht="43.2" customHeight="1" thickBot="1" x14ac:dyDescent="0.45">
      <c r="A13" s="140"/>
      <c r="B13" s="151" t="s">
        <v>13</v>
      </c>
      <c r="C13" s="152"/>
      <c r="D13" s="153"/>
      <c r="E13" s="53"/>
      <c r="F13" s="154" t="s">
        <v>14</v>
      </c>
      <c r="G13" s="154"/>
      <c r="H13" s="155"/>
      <c r="I13" s="131"/>
      <c r="J13" s="131"/>
      <c r="K13" s="124"/>
      <c r="L13" s="127"/>
    </row>
    <row r="14" spans="1:12" s="4" customFormat="1" ht="60.45" customHeight="1" thickBot="1" x14ac:dyDescent="0.45">
      <c r="A14" s="140"/>
      <c r="B14" s="17" t="s">
        <v>38</v>
      </c>
      <c r="C14" s="18" t="s">
        <v>15</v>
      </c>
      <c r="D14" s="54" t="s">
        <v>39</v>
      </c>
      <c r="E14" s="52" t="s">
        <v>16</v>
      </c>
      <c r="F14" s="17" t="s">
        <v>38</v>
      </c>
      <c r="G14" s="18" t="s">
        <v>15</v>
      </c>
      <c r="H14" s="54" t="s">
        <v>39</v>
      </c>
      <c r="I14" s="131"/>
      <c r="J14" s="131"/>
      <c r="K14" s="125"/>
      <c r="L14" s="127"/>
    </row>
    <row r="15" spans="1:12" s="4" customFormat="1" ht="229.95" customHeight="1" x14ac:dyDescent="0.4">
      <c r="A15" s="20">
        <v>2</v>
      </c>
      <c r="B15" s="45" t="s">
        <v>41</v>
      </c>
      <c r="C15" s="21"/>
      <c r="D15" s="28" t="s">
        <v>42</v>
      </c>
      <c r="E15" s="22"/>
      <c r="F15" s="22"/>
      <c r="G15" s="22"/>
      <c r="H15" s="23"/>
      <c r="I15" s="24" t="s">
        <v>17</v>
      </c>
      <c r="J15" s="48">
        <v>14</v>
      </c>
      <c r="K15" s="25">
        <v>800</v>
      </c>
      <c r="L15" s="25">
        <f t="shared" ref="L15" si="0">K15*J15</f>
        <v>11200</v>
      </c>
    </row>
    <row r="16" spans="1:12" s="4" customFormat="1" ht="25.2" customHeight="1" thickBot="1" x14ac:dyDescent="0.45">
      <c r="A16" s="132" t="s">
        <v>18</v>
      </c>
      <c r="B16" s="133"/>
      <c r="C16" s="133"/>
      <c r="D16" s="133"/>
      <c r="E16" s="133"/>
      <c r="F16" s="133"/>
      <c r="G16" s="133"/>
      <c r="H16" s="133"/>
      <c r="I16" s="133"/>
      <c r="J16" s="134"/>
      <c r="K16" s="55"/>
      <c r="L16" s="56">
        <f>L15</f>
        <v>11200</v>
      </c>
    </row>
    <row r="17" spans="1:259" s="29" customFormat="1" ht="20.7" customHeight="1" x14ac:dyDescent="0.3">
      <c r="A17" s="29" t="s">
        <v>19</v>
      </c>
    </row>
    <row r="18" spans="1:259" x14ac:dyDescent="0.4">
      <c r="A18" s="16" t="s">
        <v>20</v>
      </c>
      <c r="B18" s="11"/>
      <c r="C18" s="11"/>
      <c r="D18" s="11"/>
      <c r="E18" s="11"/>
      <c r="F18" s="11"/>
      <c r="G18" s="11"/>
      <c r="H18" s="11"/>
      <c r="I18" s="11"/>
      <c r="J18" s="30"/>
      <c r="K18" s="30"/>
      <c r="L18" s="30"/>
    </row>
    <row r="19" spans="1:259" x14ac:dyDescent="0.4">
      <c r="A19" s="16" t="s">
        <v>91</v>
      </c>
      <c r="B19" s="11"/>
      <c r="C19" s="11"/>
      <c r="D19" s="11"/>
      <c r="E19" s="11"/>
      <c r="F19" s="11"/>
      <c r="G19" s="11"/>
      <c r="H19" s="11"/>
      <c r="I19" s="11"/>
      <c r="J19" s="30"/>
      <c r="K19" s="30"/>
      <c r="L19" s="30"/>
    </row>
    <row r="20" spans="1:259" x14ac:dyDescent="0.4">
      <c r="A20" s="16" t="s">
        <v>47</v>
      </c>
      <c r="B20" s="11"/>
      <c r="C20" s="11"/>
      <c r="D20" s="11"/>
      <c r="E20" s="11"/>
      <c r="F20" s="11"/>
      <c r="G20" s="11"/>
      <c r="H20" s="11"/>
      <c r="I20" s="11"/>
      <c r="J20" s="30"/>
      <c r="K20" s="30"/>
      <c r="L20" s="30"/>
    </row>
    <row r="21" spans="1:259" x14ac:dyDescent="0.4">
      <c r="A21" s="41" t="s">
        <v>33</v>
      </c>
      <c r="B21" s="42"/>
      <c r="C21" s="11"/>
      <c r="D21" s="11"/>
      <c r="E21" s="11"/>
      <c r="F21" s="11"/>
      <c r="G21" s="11"/>
      <c r="H21" s="11"/>
      <c r="I21" s="11"/>
      <c r="J21" s="30"/>
      <c r="K21" s="30"/>
      <c r="L21" s="30"/>
    </row>
    <row r="22" spans="1:259" x14ac:dyDescent="0.4">
      <c r="A22" s="41" t="s">
        <v>34</v>
      </c>
      <c r="B22" s="42"/>
      <c r="C22" s="42"/>
      <c r="D22" s="42"/>
      <c r="E22" s="11"/>
      <c r="F22" s="11"/>
      <c r="G22" s="11"/>
      <c r="H22" s="11"/>
      <c r="I22" s="11"/>
      <c r="J22" s="30"/>
      <c r="K22" s="30"/>
      <c r="L22" s="30"/>
    </row>
    <row r="23" spans="1:259" x14ac:dyDescent="0.4">
      <c r="A23" s="128" t="s">
        <v>21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</row>
    <row r="24" spans="1:259" x14ac:dyDescent="0.4">
      <c r="A24" s="129" t="s">
        <v>22</v>
      </c>
      <c r="B24" s="129"/>
      <c r="C24" s="129"/>
      <c r="D24" s="129"/>
      <c r="E24" s="129"/>
      <c r="F24" s="129"/>
      <c r="G24" s="129"/>
      <c r="H24" s="129"/>
      <c r="I24" s="31"/>
      <c r="J24" s="31"/>
      <c r="K24" s="31"/>
      <c r="L24" s="31"/>
      <c r="M24" s="13"/>
      <c r="N24" s="13"/>
      <c r="O24" s="13"/>
    </row>
    <row r="25" spans="1:259" x14ac:dyDescent="0.4">
      <c r="A25" s="128" t="s">
        <v>32</v>
      </c>
      <c r="B25" s="128"/>
      <c r="C25" s="128"/>
      <c r="D25" s="128"/>
      <c r="E25" s="128"/>
      <c r="F25" s="128"/>
      <c r="G25" s="128"/>
      <c r="H25" s="128"/>
      <c r="I25" s="31"/>
      <c r="J25" s="31"/>
      <c r="K25" s="31"/>
      <c r="L25" s="31"/>
    </row>
    <row r="26" spans="1:259" s="8" customFormat="1" ht="15.6" x14ac:dyDescent="0.25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</row>
    <row r="27" spans="1:259" x14ac:dyDescent="0.4">
      <c r="A27" s="135" t="s">
        <v>24</v>
      </c>
      <c r="B27" s="135"/>
      <c r="C27" s="135"/>
      <c r="D27" s="135"/>
      <c r="E27" s="135"/>
      <c r="F27" s="135"/>
      <c r="G27" s="135"/>
      <c r="H27" s="135"/>
      <c r="I27" s="32"/>
      <c r="J27" s="32"/>
      <c r="K27" s="32"/>
      <c r="L27" s="32"/>
    </row>
    <row r="28" spans="1:259" ht="34.200000000000003" customHeight="1" x14ac:dyDescent="0.4">
      <c r="A28" s="128" t="s">
        <v>25</v>
      </c>
      <c r="B28" s="128"/>
      <c r="C28" s="128"/>
      <c r="D28" s="128"/>
      <c r="E28" s="128"/>
      <c r="F28" s="128"/>
      <c r="G28" s="128"/>
      <c r="H28" s="128"/>
      <c r="I28" s="31"/>
      <c r="J28" s="31"/>
      <c r="K28" s="31"/>
      <c r="L28" s="31"/>
    </row>
    <row r="29" spans="1:259" x14ac:dyDescent="0.4">
      <c r="A29" s="135" t="s">
        <v>26</v>
      </c>
      <c r="B29" s="135"/>
      <c r="C29" s="135"/>
      <c r="D29" s="135"/>
      <c r="E29" s="135"/>
      <c r="F29" s="135"/>
      <c r="G29" s="135"/>
      <c r="H29" s="135"/>
      <c r="I29" s="31"/>
      <c r="J29" s="31"/>
      <c r="K29" s="31"/>
      <c r="L29" s="31"/>
    </row>
    <row r="30" spans="1:259" s="8" customFormat="1" ht="15.6" x14ac:dyDescent="0.3">
      <c r="A30" s="33" t="s">
        <v>27</v>
      </c>
      <c r="B30" s="31"/>
      <c r="C30" s="31"/>
      <c r="D30" s="31"/>
      <c r="E30" s="31"/>
      <c r="F30" s="31"/>
      <c r="G30" s="31"/>
      <c r="H30" s="31"/>
      <c r="I30" s="11"/>
      <c r="J30" s="11"/>
      <c r="K30" s="34"/>
      <c r="L30" s="34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</row>
    <row r="31" spans="1:259" s="8" customFormat="1" ht="15.6" x14ac:dyDescent="0.3">
      <c r="A31" s="33"/>
      <c r="B31" s="31"/>
      <c r="C31" s="31"/>
      <c r="D31" s="31"/>
      <c r="E31" s="31"/>
      <c r="F31" s="31"/>
      <c r="G31" s="31"/>
      <c r="H31" s="31"/>
      <c r="I31" s="11"/>
      <c r="J31" s="11"/>
      <c r="K31" s="34"/>
      <c r="L31" s="34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</row>
    <row r="32" spans="1:259" s="8" customFormat="1" ht="15.6" x14ac:dyDescent="0.3">
      <c r="A32" s="40" t="s">
        <v>28</v>
      </c>
      <c r="B32" s="31"/>
      <c r="C32" s="31"/>
      <c r="D32" s="31"/>
      <c r="E32" s="31"/>
      <c r="F32" s="31"/>
      <c r="G32" s="31"/>
      <c r="H32" s="31"/>
      <c r="I32" s="11"/>
      <c r="J32" s="11"/>
      <c r="K32" s="34"/>
      <c r="L32" s="34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</row>
    <row r="33" spans="1:259" s="8" customFormat="1" ht="15.6" x14ac:dyDescent="0.3">
      <c r="A33" s="33"/>
      <c r="B33" s="31"/>
      <c r="C33" s="31"/>
      <c r="D33" s="31"/>
      <c r="E33" s="31"/>
      <c r="F33" s="31"/>
      <c r="G33" s="31"/>
      <c r="H33" s="31"/>
      <c r="I33" s="11"/>
      <c r="J33" s="11"/>
      <c r="K33" s="34"/>
      <c r="L33" s="34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</row>
    <row r="34" spans="1:259" s="8" customFormat="1" ht="15.6" x14ac:dyDescent="0.3">
      <c r="A34" s="35"/>
      <c r="B34" s="36" t="s">
        <v>29</v>
      </c>
      <c r="C34" s="11"/>
      <c r="D34" s="11"/>
      <c r="E34" s="11"/>
      <c r="F34" s="11"/>
      <c r="G34" s="11"/>
      <c r="H34" s="11"/>
      <c r="I34" s="37"/>
      <c r="J34" s="37"/>
      <c r="K34" s="38"/>
      <c r="L34" s="38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</row>
    <row r="35" spans="1:259" s="8" customFormat="1" ht="15.6" x14ac:dyDescent="0.3">
      <c r="A35" s="39"/>
      <c r="B35" s="136" t="s">
        <v>30</v>
      </c>
      <c r="C35" s="136"/>
      <c r="D35" s="36"/>
      <c r="E35" s="36"/>
      <c r="F35" s="36"/>
      <c r="G35" s="36"/>
      <c r="H35" s="11"/>
      <c r="I35" s="37"/>
      <c r="J35" s="37"/>
      <c r="K35" s="38"/>
      <c r="L35" s="38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</row>
    <row r="36" spans="1:259" s="8" customFormat="1" ht="15.6" x14ac:dyDescent="0.3">
      <c r="A36" s="11"/>
      <c r="B36" s="121"/>
      <c r="C36" s="121"/>
      <c r="D36" s="121"/>
      <c r="E36" s="121"/>
      <c r="F36" s="121"/>
      <c r="G36" s="121"/>
      <c r="H36" s="121"/>
      <c r="I36" s="10"/>
      <c r="J36" s="10"/>
      <c r="K36" s="9"/>
      <c r="L36" s="9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</row>
    <row r="37" spans="1:259" s="8" customFormat="1" ht="13.8" x14ac:dyDescent="0.25">
      <c r="A37" s="6"/>
      <c r="B37" s="12"/>
      <c r="C37" s="12"/>
      <c r="D37" s="12"/>
      <c r="E37" s="12"/>
      <c r="F37" s="12"/>
      <c r="G37" s="12"/>
      <c r="H37" s="12"/>
      <c r="I37" s="10"/>
      <c r="J37" s="10"/>
      <c r="K37" s="9"/>
      <c r="L37" s="9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</row>
    <row r="38" spans="1:259" s="8" customFormat="1" ht="13.8" x14ac:dyDescent="0.25">
      <c r="A38" s="6"/>
      <c r="B38" s="12"/>
      <c r="C38" s="12"/>
      <c r="D38" s="12"/>
      <c r="E38" s="12"/>
      <c r="F38" s="12"/>
      <c r="G38" s="12"/>
      <c r="H38" s="12"/>
      <c r="I38" s="10"/>
      <c r="J38" s="10"/>
      <c r="K38" s="9"/>
      <c r="L38" s="9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</row>
    <row r="39" spans="1:259" s="8" customFormat="1" ht="13.8" x14ac:dyDescent="0.25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9"/>
      <c r="L39" s="9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</row>
    <row r="40" spans="1:259" x14ac:dyDescent="0.4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9"/>
      <c r="L40" s="9"/>
    </row>
    <row r="41" spans="1:259" x14ac:dyDescent="0.4">
      <c r="A41" s="6"/>
      <c r="B41" s="10"/>
      <c r="C41" s="10"/>
      <c r="D41" s="10"/>
      <c r="E41" s="10"/>
      <c r="F41" s="10"/>
      <c r="G41" s="10"/>
      <c r="H41" s="10"/>
      <c r="K41" s="1"/>
      <c r="L41" s="1"/>
    </row>
    <row r="42" spans="1:259" x14ac:dyDescent="0.4">
      <c r="A42" s="1"/>
      <c r="K42" s="1"/>
      <c r="L42" s="1"/>
    </row>
    <row r="43" spans="1:259" x14ac:dyDescent="0.4">
      <c r="A43" s="1"/>
      <c r="K43" s="1"/>
      <c r="L43" s="1"/>
    </row>
    <row r="44" spans="1:259" x14ac:dyDescent="0.4">
      <c r="A44" s="1"/>
      <c r="K44" s="1"/>
      <c r="L44" s="1"/>
    </row>
    <row r="45" spans="1:259" x14ac:dyDescent="0.4">
      <c r="A45" s="1"/>
      <c r="K45" s="1"/>
      <c r="L45" s="1"/>
    </row>
    <row r="46" spans="1:259" x14ac:dyDescent="0.4">
      <c r="A46" s="1"/>
      <c r="K46" s="1"/>
      <c r="L46" s="1"/>
    </row>
    <row r="47" spans="1:259" x14ac:dyDescent="0.4">
      <c r="A47" s="1"/>
      <c r="K47" s="1"/>
      <c r="L47" s="1"/>
    </row>
    <row r="48" spans="1:259" x14ac:dyDescent="0.4">
      <c r="A48" s="1"/>
      <c r="K48" s="1"/>
      <c r="L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pans="1:12" x14ac:dyDescent="0.4">
      <c r="A65" s="1"/>
      <c r="K65" s="1"/>
      <c r="L65" s="1"/>
    </row>
    <row r="66" spans="1:12" x14ac:dyDescent="0.4">
      <c r="A66" s="1"/>
      <c r="K66" s="1"/>
      <c r="L66" s="1"/>
    </row>
    <row r="67" spans="1:12" x14ac:dyDescent="0.4">
      <c r="A67" s="1"/>
      <c r="K67" s="1"/>
      <c r="L67" s="1"/>
    </row>
    <row r="68" spans="1:12" x14ac:dyDescent="0.4">
      <c r="A68" s="1"/>
      <c r="K68" s="1"/>
      <c r="L68" s="1"/>
    </row>
    <row r="69" spans="1:12" x14ac:dyDescent="0.4">
      <c r="A69" s="1"/>
      <c r="K69" s="1"/>
      <c r="L69" s="1"/>
    </row>
    <row r="70" spans="1:12" x14ac:dyDescent="0.4">
      <c r="A70" s="1"/>
      <c r="K70" s="1"/>
      <c r="L70" s="1"/>
    </row>
    <row r="71" spans="1:12" x14ac:dyDescent="0.4">
      <c r="A71" s="1"/>
      <c r="K71" s="1"/>
      <c r="L71" s="1"/>
    </row>
    <row r="72" spans="1:12" x14ac:dyDescent="0.4">
      <c r="A72" s="1"/>
      <c r="K72" s="1"/>
      <c r="L72" s="1"/>
    </row>
    <row r="73" spans="1:12" x14ac:dyDescent="0.4">
      <c r="A73" s="1"/>
      <c r="K73" s="1"/>
      <c r="L73" s="1"/>
    </row>
    <row r="74" spans="1:12" x14ac:dyDescent="0.4">
      <c r="A74" s="1"/>
      <c r="K74" s="1"/>
      <c r="L74" s="1"/>
    </row>
    <row r="75" spans="1:12" x14ac:dyDescent="0.4">
      <c r="A75" s="1"/>
      <c r="K75" s="1"/>
      <c r="L75" s="1"/>
    </row>
    <row r="76" spans="1:12" x14ac:dyDescent="0.4">
      <c r="A76" s="1"/>
    </row>
  </sheetData>
  <mergeCells count="26">
    <mergeCell ref="A1:L1"/>
    <mergeCell ref="B3:L3"/>
    <mergeCell ref="A5:L5"/>
    <mergeCell ref="A6:D8"/>
    <mergeCell ref="E6:L6"/>
    <mergeCell ref="E7:L7"/>
    <mergeCell ref="E8:L8"/>
    <mergeCell ref="A9:D9"/>
    <mergeCell ref="E9:L9"/>
    <mergeCell ref="A11:A14"/>
    <mergeCell ref="B11:H12"/>
    <mergeCell ref="I11:I14"/>
    <mergeCell ref="J11:J14"/>
    <mergeCell ref="K11:K14"/>
    <mergeCell ref="L11:L14"/>
    <mergeCell ref="B13:D13"/>
    <mergeCell ref="F13:H13"/>
    <mergeCell ref="A29:H29"/>
    <mergeCell ref="B35:C35"/>
    <mergeCell ref="B36:H36"/>
    <mergeCell ref="A16:J16"/>
    <mergeCell ref="A23:L23"/>
    <mergeCell ref="A24:H24"/>
    <mergeCell ref="A25:H25"/>
    <mergeCell ref="A27:H27"/>
    <mergeCell ref="A28:H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EC4D-D0AA-4FB5-AFBE-83CD045ACE0C}">
  <dimension ref="A1:AE22"/>
  <sheetViews>
    <sheetView topLeftCell="B3" zoomScale="46" zoomScaleNormal="46" workbookViewId="0">
      <selection activeCell="Q17" sqref="Q17"/>
    </sheetView>
  </sheetViews>
  <sheetFormatPr defaultColWidth="8.77734375" defaultRowHeight="48" customHeight="1" x14ac:dyDescent="0.4"/>
  <cols>
    <col min="1" max="1" width="0.109375" style="57" customWidth="1"/>
    <col min="2" max="2" width="7" style="57" customWidth="1"/>
    <col min="3" max="3" width="107.44140625" style="57" customWidth="1"/>
    <col min="4" max="4" width="8.21875" style="57" bestFit="1" customWidth="1"/>
    <col min="5" max="5" width="8.88671875" style="57" customWidth="1"/>
    <col min="6" max="8" width="9.6640625" style="57" customWidth="1"/>
    <col min="9" max="9" width="9.44140625" style="57" customWidth="1"/>
    <col min="10" max="11" width="8.88671875" style="57" customWidth="1"/>
    <col min="12" max="13" width="9" style="57" customWidth="1"/>
    <col min="14" max="15" width="8.21875" style="57" customWidth="1"/>
    <col min="16" max="18" width="11.88671875" style="57" customWidth="1"/>
    <col min="19" max="19" width="12.21875" style="57" bestFit="1" customWidth="1"/>
    <col min="20" max="20" width="11.5546875" style="57" customWidth="1"/>
    <col min="21" max="21" width="8.21875" style="57" customWidth="1"/>
    <col min="22" max="23" width="8.6640625" style="57" customWidth="1"/>
    <col min="24" max="24" width="9.21875" style="57" customWidth="1"/>
    <col min="25" max="25" width="14.21875" style="76" customWidth="1"/>
    <col min="26" max="26" width="15.44140625" style="76" bestFit="1" customWidth="1"/>
    <col min="27" max="27" width="0" style="76" hidden="1" customWidth="1"/>
    <col min="28" max="28" width="19.33203125" style="57" hidden="1" customWidth="1"/>
    <col min="29" max="29" width="19.21875" style="57" customWidth="1"/>
    <col min="30" max="30" width="8.77734375" style="57"/>
    <col min="31" max="31" width="14.33203125" style="57" bestFit="1" customWidth="1"/>
    <col min="32" max="16384" width="8.77734375" style="57"/>
  </cols>
  <sheetData>
    <row r="1" spans="1:29" ht="48" customHeight="1" x14ac:dyDescent="0.4">
      <c r="C1" s="58" t="s">
        <v>48</v>
      </c>
      <c r="D1" s="59" t="s">
        <v>49</v>
      </c>
      <c r="E1" s="60"/>
      <c r="F1" s="117"/>
      <c r="G1" s="61"/>
      <c r="H1" s="61"/>
      <c r="I1" s="62"/>
      <c r="J1" s="59" t="s">
        <v>50</v>
      </c>
      <c r="K1" s="59"/>
      <c r="T1" s="157" t="s">
        <v>51</v>
      </c>
      <c r="U1" s="157"/>
      <c r="V1" s="157"/>
      <c r="W1" s="157"/>
      <c r="X1" s="157"/>
      <c r="Y1" s="157"/>
      <c r="Z1" s="157"/>
      <c r="AA1" s="157"/>
      <c r="AB1" s="157"/>
    </row>
    <row r="2" spans="1:29" ht="25.5" customHeight="1" x14ac:dyDescent="0.4">
      <c r="C2" s="63"/>
      <c r="D2" s="63"/>
      <c r="E2" s="63"/>
      <c r="F2" s="63"/>
      <c r="I2" s="64"/>
      <c r="T2" s="157" t="s">
        <v>52</v>
      </c>
      <c r="U2" s="157"/>
      <c r="V2" s="157"/>
      <c r="W2" s="157"/>
      <c r="X2" s="157"/>
      <c r="Y2" s="157"/>
      <c r="Z2" s="157"/>
      <c r="AA2" s="157"/>
      <c r="AB2" s="157"/>
    </row>
    <row r="3" spans="1:29" ht="48" customHeight="1" x14ac:dyDescent="0.4">
      <c r="C3" s="65" t="s">
        <v>53</v>
      </c>
      <c r="D3" s="158" t="s">
        <v>54</v>
      </c>
      <c r="E3" s="158"/>
      <c r="F3" s="158"/>
      <c r="G3" s="158"/>
      <c r="H3" s="158"/>
      <c r="I3" s="158"/>
      <c r="J3" s="158"/>
      <c r="K3" s="158"/>
      <c r="L3" s="158"/>
      <c r="M3" s="66"/>
      <c r="T3" s="157" t="s">
        <v>55</v>
      </c>
      <c r="U3" s="157"/>
      <c r="V3" s="157"/>
      <c r="W3" s="157"/>
      <c r="X3" s="157"/>
      <c r="Y3" s="157"/>
      <c r="Z3" s="157"/>
      <c r="AA3" s="157"/>
      <c r="AB3" s="67"/>
    </row>
    <row r="4" spans="1:29" ht="19.05" customHeight="1" x14ac:dyDescent="0.4">
      <c r="C4" s="65"/>
      <c r="D4" s="159" t="s">
        <v>56</v>
      </c>
      <c r="E4" s="159"/>
      <c r="F4" s="159"/>
      <c r="G4" s="159"/>
      <c r="H4" s="159"/>
      <c r="I4" s="159"/>
      <c r="J4" s="159"/>
      <c r="K4" s="159"/>
      <c r="L4" s="159"/>
      <c r="M4" s="68"/>
      <c r="T4" s="69"/>
      <c r="U4" s="69"/>
      <c r="V4" s="61"/>
      <c r="W4" s="61"/>
      <c r="X4" s="61"/>
      <c r="Y4" s="61"/>
      <c r="Z4" s="61"/>
      <c r="AA4" s="61"/>
    </row>
    <row r="5" spans="1:29" ht="48" customHeight="1" x14ac:dyDescent="0.4">
      <c r="C5" s="65" t="s">
        <v>57</v>
      </c>
      <c r="D5" s="163" t="s">
        <v>58</v>
      </c>
      <c r="E5" s="163"/>
      <c r="F5" s="163"/>
      <c r="G5" s="163"/>
      <c r="H5" s="163"/>
      <c r="I5" s="163"/>
      <c r="J5" s="163"/>
      <c r="K5" s="163"/>
      <c r="L5" s="163"/>
      <c r="M5" s="70"/>
      <c r="T5" s="164"/>
      <c r="U5" s="164"/>
      <c r="V5" s="164"/>
      <c r="W5" s="164"/>
      <c r="X5" s="164"/>
      <c r="Y5" s="164"/>
      <c r="Z5" s="164"/>
      <c r="AA5" s="164"/>
    </row>
    <row r="6" spans="1:29" ht="23.55" customHeight="1" x14ac:dyDescent="0.4">
      <c r="C6" s="65"/>
      <c r="D6" s="70"/>
      <c r="E6" s="70"/>
      <c r="F6" s="70"/>
      <c r="G6" s="70"/>
      <c r="H6" s="70"/>
      <c r="I6" s="70"/>
      <c r="J6" s="70"/>
      <c r="K6" s="70"/>
      <c r="L6" s="70"/>
      <c r="M6" s="70"/>
      <c r="T6" s="71"/>
      <c r="U6" s="71"/>
      <c r="V6" s="71"/>
      <c r="W6" s="71"/>
      <c r="X6" s="71"/>
      <c r="Y6" s="71"/>
      <c r="Z6" s="71"/>
      <c r="AA6" s="71"/>
    </row>
    <row r="7" spans="1:29" ht="48" customHeight="1" thickBot="1" x14ac:dyDescent="0.45">
      <c r="B7" s="165" t="s">
        <v>59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72"/>
      <c r="X7" s="73"/>
      <c r="Y7" s="74"/>
      <c r="Z7" s="75"/>
      <c r="AC7" s="77"/>
    </row>
    <row r="8" spans="1:29" s="58" customFormat="1" ht="318" customHeight="1" thickBot="1" x14ac:dyDescent="0.45">
      <c r="B8" s="78" t="s">
        <v>60</v>
      </c>
      <c r="C8" s="79" t="s">
        <v>61</v>
      </c>
      <c r="D8" s="80" t="s">
        <v>62</v>
      </c>
      <c r="E8" s="80" t="s">
        <v>63</v>
      </c>
      <c r="F8" s="81" t="s">
        <v>64</v>
      </c>
      <c r="G8" s="82" t="s">
        <v>65</v>
      </c>
      <c r="H8" s="82" t="s">
        <v>66</v>
      </c>
      <c r="I8" s="83" t="s">
        <v>67</v>
      </c>
      <c r="J8" s="82" t="s">
        <v>68</v>
      </c>
      <c r="K8" s="82" t="s">
        <v>89</v>
      </c>
      <c r="L8" s="82" t="s">
        <v>69</v>
      </c>
      <c r="M8" s="84" t="s">
        <v>88</v>
      </c>
      <c r="N8" s="84" t="s">
        <v>70</v>
      </c>
      <c r="O8" s="84" t="s">
        <v>86</v>
      </c>
      <c r="P8" s="85" t="s">
        <v>71</v>
      </c>
      <c r="Q8" s="82" t="s">
        <v>85</v>
      </c>
      <c r="R8" s="85" t="s">
        <v>87</v>
      </c>
      <c r="S8" s="84" t="s">
        <v>72</v>
      </c>
      <c r="T8" s="84" t="s">
        <v>73</v>
      </c>
      <c r="U8" s="84" t="s">
        <v>74</v>
      </c>
      <c r="V8" s="84" t="s">
        <v>75</v>
      </c>
      <c r="W8" s="84" t="s">
        <v>90</v>
      </c>
      <c r="X8" s="84" t="s">
        <v>76</v>
      </c>
      <c r="Y8" s="80" t="s">
        <v>77</v>
      </c>
      <c r="Z8" s="86" t="s">
        <v>78</v>
      </c>
      <c r="AA8" s="86" t="s">
        <v>78</v>
      </c>
      <c r="AB8" s="86" t="s">
        <v>79</v>
      </c>
      <c r="AC8" s="87" t="s">
        <v>79</v>
      </c>
    </row>
    <row r="9" spans="1:29" s="58" customFormat="1" ht="28.05" customHeight="1" thickBot="1" x14ac:dyDescent="0.45">
      <c r="B9" s="88"/>
      <c r="C9" s="89"/>
      <c r="D9" s="89"/>
      <c r="E9" s="89"/>
      <c r="F9" s="89">
        <v>1</v>
      </c>
      <c r="G9" s="89">
        <v>2</v>
      </c>
      <c r="H9" s="89">
        <v>3</v>
      </c>
      <c r="I9" s="89">
        <v>4</v>
      </c>
      <c r="J9" s="89">
        <v>5</v>
      </c>
      <c r="K9" s="89"/>
      <c r="L9" s="89">
        <v>6</v>
      </c>
      <c r="M9" s="89"/>
      <c r="N9" s="89">
        <v>7</v>
      </c>
      <c r="O9" s="89"/>
      <c r="P9" s="89">
        <v>8</v>
      </c>
      <c r="Q9" s="89">
        <v>9</v>
      </c>
      <c r="R9" s="89"/>
      <c r="S9" s="89">
        <v>10</v>
      </c>
      <c r="T9" s="89">
        <v>11</v>
      </c>
      <c r="U9" s="89">
        <v>12</v>
      </c>
      <c r="V9" s="89">
        <v>13</v>
      </c>
      <c r="W9" s="89"/>
      <c r="X9" s="89">
        <v>14</v>
      </c>
      <c r="Y9" s="90"/>
      <c r="Z9" s="91"/>
      <c r="AA9" s="91"/>
      <c r="AB9" s="92"/>
      <c r="AC9" s="92"/>
    </row>
    <row r="10" spans="1:29" ht="25.95" customHeight="1" x14ac:dyDescent="0.45">
      <c r="A10" s="61"/>
      <c r="B10" s="93">
        <v>1</v>
      </c>
      <c r="C10" s="94" t="s">
        <v>40</v>
      </c>
      <c r="D10" s="95"/>
      <c r="E10" s="96" t="s">
        <v>36</v>
      </c>
      <c r="F10" s="97"/>
      <c r="G10" s="98">
        <v>1</v>
      </c>
      <c r="H10" s="98">
        <v>1</v>
      </c>
      <c r="I10" s="98">
        <v>1</v>
      </c>
      <c r="J10" s="99"/>
      <c r="K10" s="99">
        <v>1</v>
      </c>
      <c r="L10" s="97">
        <v>1</v>
      </c>
      <c r="M10" s="97">
        <v>1</v>
      </c>
      <c r="N10" s="97"/>
      <c r="O10" s="97">
        <v>1</v>
      </c>
      <c r="P10" s="97"/>
      <c r="Q10" s="97">
        <v>1</v>
      </c>
      <c r="R10" s="97"/>
      <c r="S10" s="98">
        <v>1</v>
      </c>
      <c r="T10" s="98">
        <v>1</v>
      </c>
      <c r="U10" s="98"/>
      <c r="V10" s="98">
        <v>1</v>
      </c>
      <c r="W10" s="98">
        <v>1</v>
      </c>
      <c r="X10" s="98">
        <v>1</v>
      </c>
      <c r="Y10" s="100">
        <f t="shared" ref="Y10:Y15" si="0">SUM(F10:X10)</f>
        <v>13</v>
      </c>
      <c r="Z10" s="101"/>
      <c r="AA10" s="102">
        <f>Z10*Y10</f>
        <v>0</v>
      </c>
      <c r="AB10" s="103">
        <f>X10</f>
        <v>1</v>
      </c>
      <c r="AC10" s="102">
        <f t="shared" ref="AC10:AC15" si="1">Y10*Z10</f>
        <v>0</v>
      </c>
    </row>
    <row r="11" spans="1:29" ht="48" customHeight="1" x14ac:dyDescent="0.45">
      <c r="A11" s="61"/>
      <c r="B11" s="93">
        <v>2</v>
      </c>
      <c r="C11" s="94" t="s">
        <v>41</v>
      </c>
      <c r="D11" s="95"/>
      <c r="E11" s="96" t="s">
        <v>36</v>
      </c>
      <c r="F11" s="97"/>
      <c r="G11" s="98">
        <v>1</v>
      </c>
      <c r="H11" s="98">
        <v>1</v>
      </c>
      <c r="I11" s="98"/>
      <c r="J11" s="99">
        <v>1</v>
      </c>
      <c r="K11" s="99">
        <v>1</v>
      </c>
      <c r="L11" s="97">
        <v>1</v>
      </c>
      <c r="M11" s="97">
        <v>1</v>
      </c>
      <c r="N11" s="97">
        <v>1</v>
      </c>
      <c r="O11" s="97">
        <v>1</v>
      </c>
      <c r="P11" s="97"/>
      <c r="Q11" s="97"/>
      <c r="R11" s="97">
        <v>1</v>
      </c>
      <c r="S11" s="98">
        <v>1</v>
      </c>
      <c r="T11" s="98">
        <v>2</v>
      </c>
      <c r="U11" s="98"/>
      <c r="V11" s="98"/>
      <c r="W11" s="98">
        <v>1</v>
      </c>
      <c r="X11" s="98">
        <v>1</v>
      </c>
      <c r="Y11" s="100">
        <f t="shared" si="0"/>
        <v>14</v>
      </c>
      <c r="Z11" s="101"/>
      <c r="AA11" s="102"/>
      <c r="AB11" s="103"/>
      <c r="AC11" s="102">
        <f t="shared" si="1"/>
        <v>0</v>
      </c>
    </row>
    <row r="12" spans="1:29" ht="27" customHeight="1" x14ac:dyDescent="0.45">
      <c r="A12" s="61"/>
      <c r="B12" s="93">
        <v>4</v>
      </c>
      <c r="C12" s="94" t="s">
        <v>43</v>
      </c>
      <c r="D12" s="95"/>
      <c r="E12" s="96" t="s">
        <v>36</v>
      </c>
      <c r="F12" s="97"/>
      <c r="G12" s="98"/>
      <c r="H12" s="98">
        <v>1</v>
      </c>
      <c r="I12" s="98">
        <v>4</v>
      </c>
      <c r="J12" s="99">
        <v>1</v>
      </c>
      <c r="K12" s="99">
        <v>1</v>
      </c>
      <c r="L12" s="97">
        <v>1</v>
      </c>
      <c r="M12" s="97">
        <v>1</v>
      </c>
      <c r="N12" s="97">
        <v>1</v>
      </c>
      <c r="O12" s="97">
        <v>1</v>
      </c>
      <c r="P12" s="97"/>
      <c r="Q12" s="97">
        <v>2</v>
      </c>
      <c r="R12" s="97"/>
      <c r="S12" s="98"/>
      <c r="T12" s="98">
        <v>2</v>
      </c>
      <c r="U12" s="98"/>
      <c r="V12" s="98">
        <v>1</v>
      </c>
      <c r="W12" s="98">
        <v>1</v>
      </c>
      <c r="X12" s="98">
        <v>1</v>
      </c>
      <c r="Y12" s="100">
        <f t="shared" si="0"/>
        <v>18</v>
      </c>
      <c r="Z12" s="101"/>
      <c r="AA12" s="102"/>
      <c r="AB12" s="103"/>
      <c r="AC12" s="102">
        <f t="shared" si="1"/>
        <v>0</v>
      </c>
    </row>
    <row r="13" spans="1:29" ht="28.95" customHeight="1" x14ac:dyDescent="0.45">
      <c r="A13" s="61"/>
      <c r="B13" s="93">
        <v>5</v>
      </c>
      <c r="C13" s="94" t="s">
        <v>44</v>
      </c>
      <c r="D13" s="95"/>
      <c r="E13" s="96" t="s">
        <v>36</v>
      </c>
      <c r="F13" s="97"/>
      <c r="G13" s="98"/>
      <c r="H13" s="98">
        <v>1</v>
      </c>
      <c r="I13" s="98"/>
      <c r="J13" s="99"/>
      <c r="K13" s="99"/>
      <c r="L13" s="97"/>
      <c r="M13" s="97">
        <v>1</v>
      </c>
      <c r="N13" s="97"/>
      <c r="O13" s="97">
        <v>1</v>
      </c>
      <c r="P13" s="97"/>
      <c r="Q13" s="97">
        <v>2</v>
      </c>
      <c r="R13" s="97"/>
      <c r="S13" s="98"/>
      <c r="T13" s="98">
        <v>2</v>
      </c>
      <c r="U13" s="98"/>
      <c r="V13" s="98">
        <v>1</v>
      </c>
      <c r="W13" s="98">
        <v>1</v>
      </c>
      <c r="X13" s="98">
        <v>1</v>
      </c>
      <c r="Y13" s="100">
        <f t="shared" si="0"/>
        <v>10</v>
      </c>
      <c r="Z13" s="101"/>
      <c r="AA13" s="102"/>
      <c r="AB13" s="103"/>
      <c r="AC13" s="102">
        <f t="shared" si="1"/>
        <v>0</v>
      </c>
    </row>
    <row r="14" spans="1:29" ht="28.05" customHeight="1" x14ac:dyDescent="0.45">
      <c r="A14" s="61"/>
      <c r="B14" s="93">
        <v>6</v>
      </c>
      <c r="C14" s="94" t="s">
        <v>45</v>
      </c>
      <c r="D14" s="95"/>
      <c r="E14" s="96" t="s">
        <v>36</v>
      </c>
      <c r="F14" s="97"/>
      <c r="G14" s="98">
        <v>1</v>
      </c>
      <c r="H14" s="98">
        <v>1</v>
      </c>
      <c r="I14" s="98"/>
      <c r="J14" s="99"/>
      <c r="K14" s="99">
        <v>1</v>
      </c>
      <c r="L14" s="97">
        <v>2</v>
      </c>
      <c r="M14" s="97"/>
      <c r="N14" s="97"/>
      <c r="O14" s="97">
        <v>1</v>
      </c>
      <c r="P14" s="97"/>
      <c r="Q14" s="97">
        <v>1</v>
      </c>
      <c r="R14" s="97">
        <v>1</v>
      </c>
      <c r="S14" s="98">
        <v>1</v>
      </c>
      <c r="T14" s="98">
        <v>1</v>
      </c>
      <c r="U14" s="98"/>
      <c r="V14" s="98"/>
      <c r="W14" s="98">
        <v>1</v>
      </c>
      <c r="X14" s="98">
        <v>1</v>
      </c>
      <c r="Y14" s="100">
        <f t="shared" si="0"/>
        <v>12</v>
      </c>
      <c r="Z14" s="101"/>
      <c r="AA14" s="102"/>
      <c r="AB14" s="103"/>
      <c r="AC14" s="102">
        <f t="shared" si="1"/>
        <v>0</v>
      </c>
    </row>
    <row r="15" spans="1:29" ht="25.2" customHeight="1" x14ac:dyDescent="0.45">
      <c r="A15" s="61"/>
      <c r="B15" s="93">
        <v>7</v>
      </c>
      <c r="C15" s="94" t="s">
        <v>46</v>
      </c>
      <c r="D15" s="95"/>
      <c r="E15" s="96" t="s">
        <v>36</v>
      </c>
      <c r="F15" s="97"/>
      <c r="G15" s="98"/>
      <c r="H15" s="98">
        <v>1</v>
      </c>
      <c r="I15" s="98"/>
      <c r="J15" s="99">
        <v>1</v>
      </c>
      <c r="K15" s="99">
        <v>1</v>
      </c>
      <c r="L15" s="97">
        <v>2</v>
      </c>
      <c r="M15" s="97">
        <v>1</v>
      </c>
      <c r="N15" s="97">
        <v>1</v>
      </c>
      <c r="O15" s="97">
        <v>1</v>
      </c>
      <c r="P15" s="97"/>
      <c r="Q15" s="97"/>
      <c r="R15" s="97">
        <v>1</v>
      </c>
      <c r="S15" s="98">
        <v>1</v>
      </c>
      <c r="T15" s="98">
        <v>1</v>
      </c>
      <c r="U15" s="98"/>
      <c r="V15" s="98"/>
      <c r="W15" s="98">
        <v>1</v>
      </c>
      <c r="X15" s="98">
        <v>1</v>
      </c>
      <c r="Y15" s="100">
        <f t="shared" si="0"/>
        <v>13</v>
      </c>
      <c r="Z15" s="101"/>
      <c r="AA15" s="102"/>
      <c r="AB15" s="103"/>
      <c r="AC15" s="102">
        <f t="shared" si="1"/>
        <v>0</v>
      </c>
    </row>
    <row r="16" spans="1:29" s="113" customFormat="1" ht="23.55" customHeight="1" x14ac:dyDescent="0.25">
      <c r="B16" s="104"/>
      <c r="C16" s="105"/>
      <c r="D16" s="106"/>
      <c r="E16" s="106"/>
      <c r="F16" s="107">
        <f>SUMPRODUCT(F10:F15,$Z$10:$Z$15)</f>
        <v>0</v>
      </c>
      <c r="G16" s="107">
        <f>SUMPRODUCT(G10:G15,$Z$10:$Z$15)</f>
        <v>0</v>
      </c>
      <c r="H16" s="107">
        <f>SUMPRODUCT(H10:H15,$Z$10:$Z$15)</f>
        <v>0</v>
      </c>
      <c r="I16" s="107">
        <f>SUMPRODUCT(I10:I15,$Z$10:$Z$15)</f>
        <v>0</v>
      </c>
      <c r="J16" s="107">
        <f>SUMPRODUCT(J10:J15,$Z$10:$Z$15)</f>
        <v>0</v>
      </c>
      <c r="K16" s="107"/>
      <c r="L16" s="107">
        <f>SUMPRODUCT(L10:L15,$Z$10:$Z$15)</f>
        <v>0</v>
      </c>
      <c r="M16" s="107"/>
      <c r="N16" s="107">
        <f>SUMPRODUCT(N10:N15,$Z$10:$Z$15)</f>
        <v>0</v>
      </c>
      <c r="O16" s="107"/>
      <c r="P16" s="107">
        <f>SUMPRODUCT(P10:P15,$Z$10:$Z$15)</f>
        <v>0</v>
      </c>
      <c r="Q16" s="107"/>
      <c r="R16" s="107"/>
      <c r="S16" s="107">
        <f>SUMPRODUCT(S10:S15,$Z$10:$Z$15)</f>
        <v>0</v>
      </c>
      <c r="T16" s="107">
        <f>SUMPRODUCT(T10:T15,$Z$10:$Z$15)</f>
        <v>0</v>
      </c>
      <c r="U16" s="107">
        <f>SUMPRODUCT(U10:U15,$Z$10:$Z$15)</f>
        <v>0</v>
      </c>
      <c r="V16" s="107">
        <f>SUMPRODUCT(V10:V15,$Z$10:$Z$15)</f>
        <v>0</v>
      </c>
      <c r="W16" s="107"/>
      <c r="X16" s="107">
        <f>SUMPRODUCT(X10:X15,$Z$10:$Z$15)</f>
        <v>0</v>
      </c>
      <c r="Y16" s="108"/>
      <c r="Z16" s="109"/>
      <c r="AA16" s="110"/>
      <c r="AB16" s="111">
        <f>SUM(AC10:AC15)</f>
        <v>0</v>
      </c>
      <c r="AC16" s="112">
        <f>SUM(AC10:AC15)</f>
        <v>0</v>
      </c>
    </row>
    <row r="17" spans="2:31" s="113" customFormat="1" ht="23.55" customHeight="1" x14ac:dyDescent="0.25">
      <c r="B17" s="104"/>
      <c r="C17" s="105"/>
      <c r="D17" s="106"/>
      <c r="E17" s="106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8"/>
      <c r="Z17" s="109"/>
      <c r="AA17" s="110"/>
      <c r="AB17" s="111"/>
      <c r="AC17" s="112"/>
    </row>
    <row r="18" spans="2:31" ht="27" customHeight="1" x14ac:dyDescent="0.4">
      <c r="B18" s="160" t="s">
        <v>80</v>
      </c>
      <c r="C18" s="160"/>
      <c r="D18" s="114"/>
      <c r="E18" s="114"/>
      <c r="L18" s="161" t="s">
        <v>81</v>
      </c>
      <c r="M18" s="161"/>
      <c r="N18" s="161"/>
      <c r="O18" s="63"/>
      <c r="P18" s="63"/>
      <c r="Q18" s="63"/>
      <c r="R18" s="63"/>
      <c r="S18" s="63"/>
      <c r="T18" s="63"/>
      <c r="U18" s="63"/>
      <c r="V18" s="63"/>
      <c r="W18" s="63"/>
      <c r="AC18" s="76"/>
    </row>
    <row r="19" spans="2:31" ht="19.05" customHeight="1" x14ac:dyDescent="0.4">
      <c r="B19" s="162" t="s">
        <v>82</v>
      </c>
      <c r="C19" s="162"/>
      <c r="D19" s="63"/>
      <c r="E19" s="63"/>
      <c r="L19" s="115"/>
      <c r="M19" s="115"/>
      <c r="Z19" s="116"/>
    </row>
    <row r="20" spans="2:31" ht="48" customHeight="1" x14ac:dyDescent="0.4">
      <c r="P20" s="76"/>
      <c r="Q20" s="76"/>
      <c r="R20" s="76"/>
      <c r="AE20" s="76"/>
    </row>
    <row r="21" spans="2:31" ht="48" customHeight="1" x14ac:dyDescent="0.4">
      <c r="B21" s="160" t="s">
        <v>83</v>
      </c>
      <c r="C21" s="160"/>
      <c r="D21" s="114"/>
      <c r="E21" s="114"/>
      <c r="L21" s="161" t="s">
        <v>84</v>
      </c>
      <c r="M21" s="161"/>
      <c r="N21" s="161"/>
      <c r="O21" s="63"/>
      <c r="P21" s="63"/>
      <c r="Q21" s="63"/>
      <c r="R21" s="63"/>
      <c r="S21" s="63"/>
      <c r="T21" s="63"/>
      <c r="U21" s="63"/>
      <c r="V21" s="63"/>
      <c r="W21" s="63"/>
    </row>
    <row r="22" spans="2:31" ht="21.45" customHeight="1" x14ac:dyDescent="0.4">
      <c r="B22" s="162" t="s">
        <v>82</v>
      </c>
      <c r="C22" s="162"/>
      <c r="D22" s="63"/>
      <c r="E22" s="63"/>
      <c r="L22" s="115"/>
      <c r="M22" s="115"/>
    </row>
  </sheetData>
  <mergeCells count="14">
    <mergeCell ref="B21:C21"/>
    <mergeCell ref="L21:N21"/>
    <mergeCell ref="B22:C22"/>
    <mergeCell ref="D5:L5"/>
    <mergeCell ref="T5:AA5"/>
    <mergeCell ref="B7:V7"/>
    <mergeCell ref="B18:C18"/>
    <mergeCell ref="L18:N18"/>
    <mergeCell ref="B19:C19"/>
    <mergeCell ref="T1:AB1"/>
    <mergeCell ref="T2:AB2"/>
    <mergeCell ref="D3:L3"/>
    <mergeCell ref="T3:AA3"/>
    <mergeCell ref="D4:L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U1:Z1"/>
  <sheetViews>
    <sheetView topLeftCell="A48" zoomScale="50" zoomScaleNormal="50" workbookViewId="0">
      <selection activeCell="AE32" sqref="AE32"/>
    </sheetView>
  </sheetViews>
  <sheetFormatPr defaultRowHeight="14.4" x14ac:dyDescent="0.3"/>
  <sheetData>
    <row r="1" spans="21:26" ht="20.399999999999999" x14ac:dyDescent="0.35">
      <c r="U1" s="15" t="s">
        <v>31</v>
      </c>
      <c r="V1" s="15"/>
      <c r="W1" s="15"/>
      <c r="X1" s="15"/>
      <c r="Y1" s="15"/>
      <c r="Z1" s="15"/>
    </row>
  </sheetData>
  <pageMargins left="0.25" right="0.25" top="0.75" bottom="0.75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ЦП електричні товари</vt:lpstr>
      <vt:lpstr>ТЗ Павербанк</vt:lpstr>
      <vt:lpstr>Розподіл</vt:lpstr>
      <vt:lpstr>Додаток №4_візуалізація_короб</vt:lpstr>
      <vt:lpstr>'ЦП електричні товари'!Область_друку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2026-04-09T12:22:57Z</dcterms:modified>
  <cp:category/>
  <cp:contentStatus/>
</cp:coreProperties>
</file>